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codeName="ЭтаКнига" defaultThemeVersion="124226"/>
  <bookViews>
    <workbookView xWindow="0" yWindow="0" windowWidth="19200" windowHeight="11595" tabRatio="545"/>
  </bookViews>
  <sheets>
    <sheet name="Извещение" sheetId="11" r:id="rId1"/>
  </sheets>
  <definedNames>
    <definedName name="_xlnm._FilterDatabase" localSheetId="0" hidden="1">Извещение!$A$5:$Z$5</definedName>
    <definedName name="д1">#REF!</definedName>
    <definedName name="_xlnm.Print_Titles" localSheetId="0">Извещение!$5:$6</definedName>
    <definedName name="ЛУ">#REF!</definedName>
    <definedName name="_xlnm.Print_Area" localSheetId="0">Извещение!$A$1:$R$279</definedName>
  </definedNames>
  <calcPr calcId="145621" refMode="R1C1"/>
</workbook>
</file>

<file path=xl/calcChain.xml><?xml version="1.0" encoding="utf-8"?>
<calcChain xmlns="http://schemas.openxmlformats.org/spreadsheetml/2006/main">
  <c r="P268" i="11" l="1"/>
  <c r="N268" i="11"/>
  <c r="M268" i="11"/>
  <c r="L268" i="11"/>
  <c r="K268" i="11"/>
  <c r="J268" i="11"/>
  <c r="O265" i="11"/>
  <c r="O264" i="11"/>
  <c r="P262" i="11"/>
  <c r="N262" i="11"/>
  <c r="L262" i="11"/>
  <c r="K262" i="11"/>
  <c r="J262" i="11"/>
  <c r="O260" i="11"/>
  <c r="M262" i="11"/>
  <c r="P257" i="11"/>
  <c r="N257" i="11"/>
  <c r="L257" i="11"/>
  <c r="K257" i="11"/>
  <c r="J257" i="11"/>
  <c r="O254" i="11"/>
  <c r="M254" i="11"/>
  <c r="M253" i="11"/>
  <c r="O253" i="11" s="1"/>
  <c r="F272" i="11"/>
  <c r="Q272" i="11"/>
  <c r="P252" i="11"/>
  <c r="N252" i="11"/>
  <c r="L252" i="11"/>
  <c r="K252" i="11"/>
  <c r="J252" i="11"/>
  <c r="U249" i="11"/>
  <c r="T249" i="11"/>
  <c r="M248" i="11"/>
  <c r="M252" i="11" s="1"/>
  <c r="P247" i="11"/>
  <c r="N247" i="11"/>
  <c r="L247" i="11"/>
  <c r="K247" i="11"/>
  <c r="J247" i="11"/>
  <c r="U244" i="11"/>
  <c r="T244" i="11"/>
  <c r="M243" i="11"/>
  <c r="O243" i="11" s="1"/>
  <c r="O247" i="11" s="1"/>
  <c r="P127" i="11"/>
  <c r="N127" i="11"/>
  <c r="L127" i="11"/>
  <c r="K127" i="11"/>
  <c r="J127" i="11"/>
  <c r="U124" i="11"/>
  <c r="T124" i="11"/>
  <c r="M123" i="11"/>
  <c r="M127" i="11" s="1"/>
  <c r="P122" i="11"/>
  <c r="N122" i="11"/>
  <c r="L122" i="11"/>
  <c r="K122" i="11"/>
  <c r="J122" i="11"/>
  <c r="O268" i="11" l="1"/>
  <c r="O259" i="11"/>
  <c r="O262" i="11" s="1"/>
  <c r="O257" i="11"/>
  <c r="M257" i="11"/>
  <c r="O248" i="11"/>
  <c r="O252" i="11" s="1"/>
  <c r="M247" i="11"/>
  <c r="O123" i="11"/>
  <c r="O127" i="11" s="1"/>
  <c r="P242" i="11"/>
  <c r="N242" i="11"/>
  <c r="L242" i="11"/>
  <c r="K242" i="11"/>
  <c r="J242" i="11"/>
  <c r="U239" i="11"/>
  <c r="T239" i="11"/>
  <c r="M238" i="11"/>
  <c r="O238" i="11" s="1"/>
  <c r="O242" i="11" s="1"/>
  <c r="P237" i="11"/>
  <c r="N237" i="11"/>
  <c r="L237" i="11"/>
  <c r="K237" i="11"/>
  <c r="J237" i="11"/>
  <c r="U234" i="11"/>
  <c r="T234" i="11"/>
  <c r="M233" i="11"/>
  <c r="O233" i="11" s="1"/>
  <c r="O237" i="11" s="1"/>
  <c r="M218" i="11"/>
  <c r="P232" i="11"/>
  <c r="N232" i="11"/>
  <c r="L232" i="11"/>
  <c r="K232" i="11"/>
  <c r="J232" i="11"/>
  <c r="U229" i="11"/>
  <c r="T229" i="11"/>
  <c r="M228" i="11"/>
  <c r="M232" i="11" s="1"/>
  <c r="P227" i="11"/>
  <c r="N227" i="11"/>
  <c r="L227" i="11"/>
  <c r="K227" i="11"/>
  <c r="J227" i="11"/>
  <c r="U224" i="11"/>
  <c r="T224" i="11"/>
  <c r="M223" i="11"/>
  <c r="M227" i="11" s="1"/>
  <c r="P222" i="11"/>
  <c r="N222" i="11"/>
  <c r="L222" i="11"/>
  <c r="K222" i="11"/>
  <c r="J222" i="11"/>
  <c r="U219" i="11"/>
  <c r="T219" i="11"/>
  <c r="O218" i="11"/>
  <c r="O222" i="11" s="1"/>
  <c r="P217" i="11"/>
  <c r="N217" i="11"/>
  <c r="L217" i="11"/>
  <c r="K217" i="11"/>
  <c r="J217" i="11"/>
  <c r="U214" i="11"/>
  <c r="T214" i="11"/>
  <c r="M213" i="11"/>
  <c r="M217" i="11" s="1"/>
  <c r="P212" i="11"/>
  <c r="N212" i="11"/>
  <c r="L212" i="11"/>
  <c r="K212" i="11"/>
  <c r="J212" i="11"/>
  <c r="U209" i="11"/>
  <c r="T209" i="11"/>
  <c r="M208" i="11"/>
  <c r="O208" i="11" s="1"/>
  <c r="O212" i="11" s="1"/>
  <c r="P207" i="11"/>
  <c r="N207" i="11"/>
  <c r="L207" i="11"/>
  <c r="K207" i="11"/>
  <c r="J207" i="11"/>
  <c r="U204" i="11"/>
  <c r="T204" i="11"/>
  <c r="M203" i="11"/>
  <c r="M207" i="11" s="1"/>
  <c r="P202" i="11"/>
  <c r="N202" i="11"/>
  <c r="L202" i="11"/>
  <c r="K202" i="11"/>
  <c r="J202" i="11"/>
  <c r="U199" i="11"/>
  <c r="T199" i="11"/>
  <c r="M198" i="11"/>
  <c r="O198" i="11" s="1"/>
  <c r="O202" i="11" s="1"/>
  <c r="M183" i="11"/>
  <c r="O95" i="11"/>
  <c r="M242" i="11" l="1"/>
  <c r="M237" i="11"/>
  <c r="O228" i="11"/>
  <c r="O232" i="11" s="1"/>
  <c r="O223" i="11"/>
  <c r="O227" i="11" s="1"/>
  <c r="M222" i="11"/>
  <c r="O213" i="11"/>
  <c r="O217" i="11" s="1"/>
  <c r="M212" i="11"/>
  <c r="O203" i="11"/>
  <c r="O207" i="11" s="1"/>
  <c r="M202" i="11"/>
  <c r="O14" i="11" l="1"/>
  <c r="O8" i="11"/>
  <c r="O88" i="11" l="1"/>
  <c r="O83" i="11"/>
  <c r="M77" i="11"/>
  <c r="O77" i="11" s="1"/>
  <c r="M71" i="11"/>
  <c r="O71" i="11" s="1"/>
  <c r="O65" i="11"/>
  <c r="M47" i="11" l="1"/>
  <c r="O47" i="11" s="1"/>
  <c r="M41" i="11"/>
  <c r="O41" i="11" s="1"/>
  <c r="T14" i="11" l="1"/>
  <c r="U14" i="11"/>
  <c r="J17" i="11"/>
  <c r="K17" i="11"/>
  <c r="L17" i="11"/>
  <c r="N17" i="11"/>
  <c r="P17" i="11"/>
  <c r="M193" i="11" l="1"/>
  <c r="P197" i="11" l="1"/>
  <c r="N197" i="11"/>
  <c r="L197" i="11"/>
  <c r="K197" i="11"/>
  <c r="J197" i="11"/>
  <c r="U194" i="11"/>
  <c r="T194" i="11"/>
  <c r="M197" i="11"/>
  <c r="P192" i="11"/>
  <c r="N192" i="11"/>
  <c r="L192" i="11"/>
  <c r="K192" i="11"/>
  <c r="J192" i="11"/>
  <c r="U189" i="11"/>
  <c r="T189" i="11"/>
  <c r="M188" i="11"/>
  <c r="M192" i="11" s="1"/>
  <c r="P187" i="11"/>
  <c r="N187" i="11"/>
  <c r="L187" i="11"/>
  <c r="K187" i="11"/>
  <c r="J187" i="11"/>
  <c r="U184" i="11"/>
  <c r="T184" i="11"/>
  <c r="M187" i="11"/>
  <c r="P182" i="11"/>
  <c r="N182" i="11"/>
  <c r="L182" i="11"/>
  <c r="K182" i="11"/>
  <c r="J182" i="11"/>
  <c r="U179" i="11"/>
  <c r="T179" i="11"/>
  <c r="M178" i="11"/>
  <c r="M182" i="11" s="1"/>
  <c r="P177" i="11"/>
  <c r="N177" i="11"/>
  <c r="L177" i="11"/>
  <c r="K177" i="11"/>
  <c r="J177" i="11"/>
  <c r="U174" i="11"/>
  <c r="T174" i="11"/>
  <c r="M173" i="11"/>
  <c r="M177" i="11" s="1"/>
  <c r="O193" i="11" l="1"/>
  <c r="O197" i="11" s="1"/>
  <c r="O188" i="11"/>
  <c r="O192" i="11" s="1"/>
  <c r="O183" i="11"/>
  <c r="O187" i="11" s="1"/>
  <c r="O178" i="11"/>
  <c r="O182" i="11" s="1"/>
  <c r="O173" i="11"/>
  <c r="O177" i="11" s="1"/>
  <c r="M168" i="11"/>
  <c r="O168" i="11" s="1"/>
  <c r="O172" i="11" s="1"/>
  <c r="P172" i="11"/>
  <c r="N172" i="11"/>
  <c r="L172" i="11"/>
  <c r="K172" i="11"/>
  <c r="J172" i="11"/>
  <c r="U169" i="11"/>
  <c r="T169" i="11"/>
  <c r="P167" i="11"/>
  <c r="N167" i="11"/>
  <c r="L167" i="11"/>
  <c r="K167" i="11"/>
  <c r="J167" i="11"/>
  <c r="U164" i="11"/>
  <c r="T164" i="11"/>
  <c r="M163" i="11"/>
  <c r="O163" i="11" s="1"/>
  <c r="O167" i="11" s="1"/>
  <c r="P162" i="11"/>
  <c r="N162" i="11"/>
  <c r="L162" i="11"/>
  <c r="K162" i="11"/>
  <c r="J162" i="11"/>
  <c r="U159" i="11"/>
  <c r="T159" i="11"/>
  <c r="M158" i="11"/>
  <c r="O158" i="11" s="1"/>
  <c r="O162" i="11" s="1"/>
  <c r="P157" i="11"/>
  <c r="N157" i="11"/>
  <c r="L157" i="11"/>
  <c r="K157" i="11"/>
  <c r="J157" i="11"/>
  <c r="U154" i="11"/>
  <c r="T154" i="11"/>
  <c r="M153" i="11"/>
  <c r="M157" i="11" s="1"/>
  <c r="P152" i="11"/>
  <c r="N152" i="11"/>
  <c r="L152" i="11"/>
  <c r="K152" i="11"/>
  <c r="J152" i="11"/>
  <c r="U149" i="11"/>
  <c r="T149" i="11"/>
  <c r="M152" i="11"/>
  <c r="P147" i="11"/>
  <c r="N147" i="11"/>
  <c r="L147" i="11"/>
  <c r="K147" i="11"/>
  <c r="J147" i="11"/>
  <c r="U144" i="11"/>
  <c r="T144" i="11"/>
  <c r="M143" i="11"/>
  <c r="M147" i="11" s="1"/>
  <c r="P142" i="11"/>
  <c r="N142" i="11"/>
  <c r="L142" i="11"/>
  <c r="K142" i="11"/>
  <c r="J142" i="11"/>
  <c r="U139" i="11"/>
  <c r="T139" i="11"/>
  <c r="M138" i="11"/>
  <c r="M142" i="11" s="1"/>
  <c r="P137" i="11"/>
  <c r="N137" i="11"/>
  <c r="L137" i="11"/>
  <c r="K137" i="11"/>
  <c r="J137" i="11"/>
  <c r="U134" i="11"/>
  <c r="T134" i="11"/>
  <c r="M137" i="11"/>
  <c r="P132" i="11"/>
  <c r="N132" i="11"/>
  <c r="L132" i="11"/>
  <c r="K132" i="11"/>
  <c r="J132" i="11"/>
  <c r="U129" i="11"/>
  <c r="T129" i="11"/>
  <c r="M128" i="11"/>
  <c r="M132" i="11" s="1"/>
  <c r="U119" i="11"/>
  <c r="T119" i="11"/>
  <c r="M118" i="11"/>
  <c r="M122" i="11" s="1"/>
  <c r="P117" i="11"/>
  <c r="N117" i="11"/>
  <c r="L117" i="11"/>
  <c r="K117" i="11"/>
  <c r="J117" i="11"/>
  <c r="U114" i="11"/>
  <c r="T114" i="11"/>
  <c r="M113" i="11"/>
  <c r="M117" i="11" s="1"/>
  <c r="P112" i="11"/>
  <c r="N112" i="11"/>
  <c r="L112" i="11"/>
  <c r="K112" i="11"/>
  <c r="J112" i="11"/>
  <c r="U109" i="11"/>
  <c r="T109" i="11"/>
  <c r="M108" i="11"/>
  <c r="M112" i="11" s="1"/>
  <c r="M167" i="11" l="1"/>
  <c r="M162" i="11"/>
  <c r="M172" i="11"/>
  <c r="O153" i="11"/>
  <c r="O157" i="11" s="1"/>
  <c r="O148" i="11"/>
  <c r="O152" i="11" s="1"/>
  <c r="O143" i="11"/>
  <c r="O147" i="11" s="1"/>
  <c r="O138" i="11"/>
  <c r="O142" i="11" s="1"/>
  <c r="O133" i="11"/>
  <c r="O137" i="11" s="1"/>
  <c r="O128" i="11"/>
  <c r="O132" i="11" s="1"/>
  <c r="O118" i="11"/>
  <c r="O122" i="11" s="1"/>
  <c r="O113" i="11"/>
  <c r="O117" i="11" s="1"/>
  <c r="O108" i="11"/>
  <c r="O112" i="11" s="1"/>
  <c r="P107" i="11"/>
  <c r="N107" i="11"/>
  <c r="L107" i="11"/>
  <c r="K107" i="11"/>
  <c r="J107" i="11"/>
  <c r="U104" i="11"/>
  <c r="T104" i="11"/>
  <c r="M103" i="11"/>
  <c r="M107" i="11" s="1"/>
  <c r="M98" i="11"/>
  <c r="O103" i="11" l="1"/>
  <c r="O107" i="11" s="1"/>
  <c r="M64" i="11" l="1"/>
  <c r="M54" i="11" l="1"/>
  <c r="O54" i="11" s="1"/>
  <c r="M53" i="11" l="1"/>
  <c r="O53" i="11" s="1"/>
  <c r="M46" i="11"/>
  <c r="O46" i="11" s="1"/>
  <c r="M45" i="11"/>
  <c r="M40" i="11"/>
  <c r="O40" i="11" s="1"/>
  <c r="P37" i="11" l="1"/>
  <c r="M34" i="11"/>
  <c r="O34" i="11" s="1"/>
  <c r="M33" i="11"/>
  <c r="O33" i="11" s="1"/>
  <c r="M32" i="11"/>
  <c r="M25" i="11" l="1"/>
  <c r="O25" i="11" s="1"/>
  <c r="M19" i="11" l="1"/>
  <c r="O19" i="11" s="1"/>
  <c r="O98" i="11" l="1"/>
  <c r="O102" i="11" s="1"/>
  <c r="P97" i="11"/>
  <c r="N37" i="11"/>
  <c r="M37" i="11"/>
  <c r="L37" i="11"/>
  <c r="K37" i="11"/>
  <c r="J37" i="11"/>
  <c r="P102" i="11"/>
  <c r="N102" i="11"/>
  <c r="M102" i="11"/>
  <c r="L102" i="11"/>
  <c r="K102" i="11"/>
  <c r="J102" i="11"/>
  <c r="U99" i="11"/>
  <c r="T99" i="11"/>
  <c r="N97" i="11"/>
  <c r="L97" i="11"/>
  <c r="K97" i="11"/>
  <c r="J97" i="11"/>
  <c r="U95" i="11"/>
  <c r="T95" i="11"/>
  <c r="M93" i="11"/>
  <c r="M97" i="11" s="1"/>
  <c r="P91" i="11"/>
  <c r="N91" i="11"/>
  <c r="M91" i="11"/>
  <c r="L91" i="11"/>
  <c r="K91" i="11"/>
  <c r="J91" i="11"/>
  <c r="U88" i="11"/>
  <c r="T88" i="11"/>
  <c r="O87" i="11"/>
  <c r="O91" i="11" s="1"/>
  <c r="P85" i="11"/>
  <c r="N85" i="11"/>
  <c r="L85" i="11"/>
  <c r="K85" i="11"/>
  <c r="J85" i="11"/>
  <c r="M82" i="11"/>
  <c r="M85" i="11" s="1"/>
  <c r="P80" i="11"/>
  <c r="N80" i="11"/>
  <c r="L80" i="11"/>
  <c r="K80" i="11"/>
  <c r="J80" i="11"/>
  <c r="U78" i="11"/>
  <c r="T78" i="11"/>
  <c r="M76" i="11"/>
  <c r="M80" i="11" s="1"/>
  <c r="P74" i="11"/>
  <c r="N74" i="11"/>
  <c r="M74" i="11"/>
  <c r="L74" i="11"/>
  <c r="K74" i="11"/>
  <c r="J74" i="11"/>
  <c r="U71" i="11"/>
  <c r="T71" i="11"/>
  <c r="O70" i="11"/>
  <c r="O74" i="11" s="1"/>
  <c r="P68" i="11"/>
  <c r="N68" i="11"/>
  <c r="M68" i="11"/>
  <c r="L68" i="11"/>
  <c r="K68" i="11"/>
  <c r="J68" i="11"/>
  <c r="U65" i="11"/>
  <c r="T65" i="11"/>
  <c r="O64" i="11"/>
  <c r="O68" i="11" s="1"/>
  <c r="P62" i="11"/>
  <c r="N62" i="11"/>
  <c r="L62" i="11"/>
  <c r="K62" i="11"/>
  <c r="J62" i="11"/>
  <c r="U60" i="11"/>
  <c r="T60" i="11"/>
  <c r="M58" i="11"/>
  <c r="M62" i="11" s="1"/>
  <c r="P56" i="11"/>
  <c r="N56" i="11"/>
  <c r="L56" i="11"/>
  <c r="K56" i="11"/>
  <c r="J56" i="11"/>
  <c r="U54" i="11"/>
  <c r="T54" i="11"/>
  <c r="M52" i="11"/>
  <c r="M56" i="11" s="1"/>
  <c r="P50" i="11"/>
  <c r="N50" i="11"/>
  <c r="M50" i="11"/>
  <c r="L50" i="11"/>
  <c r="K50" i="11"/>
  <c r="J50" i="11"/>
  <c r="U46" i="11"/>
  <c r="T46" i="11"/>
  <c r="O45" i="11"/>
  <c r="O50" i="11" s="1"/>
  <c r="P43" i="11"/>
  <c r="N43" i="11"/>
  <c r="L43" i="11"/>
  <c r="K43" i="11"/>
  <c r="J43" i="11"/>
  <c r="M39" i="11"/>
  <c r="M43" i="11" s="1"/>
  <c r="U33" i="11"/>
  <c r="T33" i="11"/>
  <c r="O32" i="11"/>
  <c r="O37" i="11" s="1"/>
  <c r="P30" i="11"/>
  <c r="N30" i="11"/>
  <c r="L30" i="11"/>
  <c r="K30" i="11"/>
  <c r="J30" i="11"/>
  <c r="U25" i="11"/>
  <c r="T25" i="11"/>
  <c r="M24" i="11"/>
  <c r="M30" i="11" s="1"/>
  <c r="P11" i="11"/>
  <c r="O93" i="11" l="1"/>
  <c r="O97" i="11" s="1"/>
  <c r="O76" i="11"/>
  <c r="O80" i="11" s="1"/>
  <c r="O82" i="11"/>
  <c r="O85" i="11" s="1"/>
  <c r="O58" i="11"/>
  <c r="O62" i="11" s="1"/>
  <c r="O39" i="11"/>
  <c r="O43" i="11" s="1"/>
  <c r="O52" i="11"/>
  <c r="O56" i="11" s="1"/>
  <c r="O24" i="11"/>
  <c r="O30" i="11" s="1"/>
  <c r="M7" i="11" l="1"/>
  <c r="O7" i="11" s="1"/>
  <c r="O11" i="11" s="1"/>
  <c r="O22" i="11" l="1"/>
  <c r="P22" i="11" l="1"/>
  <c r="N22" i="11"/>
  <c r="M22" i="11"/>
  <c r="K22" i="11"/>
  <c r="J22" i="11"/>
  <c r="M13" i="11"/>
  <c r="O13" i="11" s="1"/>
  <c r="N11" i="11"/>
  <c r="L11" i="11"/>
  <c r="K11" i="11"/>
  <c r="J11" i="11"/>
  <c r="M11" i="11"/>
  <c r="O17" i="11" l="1"/>
  <c r="M17" i="11"/>
</calcChain>
</file>

<file path=xl/sharedStrings.xml><?xml version="1.0" encoding="utf-8"?>
<sst xmlns="http://schemas.openxmlformats.org/spreadsheetml/2006/main" count="561" uniqueCount="93">
  <si>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</si>
  <si>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</si>
  <si>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</si>
  <si>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</si>
  <si>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</si>
  <si>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</si>
  <si>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</si>
  <si>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</si>
  <si>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</si>
  <si>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</si>
  <si>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</si>
  <si>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Крупная</t>
  </si>
  <si>
    <t>Средняя</t>
  </si>
  <si>
    <t>Мелкая</t>
  </si>
  <si>
    <t>Итого</t>
  </si>
  <si>
    <t>Береза</t>
  </si>
  <si>
    <t>Осина</t>
  </si>
  <si>
    <t>Липа</t>
  </si>
  <si>
    <t>мягколиственное</t>
  </si>
  <si>
    <t/>
  </si>
  <si>
    <t>Аукционная цена, руб</t>
  </si>
  <si>
    <t>Таксовая стоимость, руб</t>
  </si>
  <si>
    <t>кадастровый номер участка</t>
  </si>
  <si>
    <t xml:space="preserve">ВЕДОМОСТЬ </t>
  </si>
  <si>
    <t>Из ведомости исключены все виды ООПТ и резервных лесов, в т.ч. для населения.</t>
  </si>
  <si>
    <t>Руководитель-лесничий</t>
  </si>
  <si>
    <t>Восходское/46/3/Осина</t>
  </si>
  <si>
    <t>Восходское/46/3/Береза</t>
  </si>
  <si>
    <t>Восходское/46/3/Липа</t>
  </si>
  <si>
    <t>Восходское/46/3/Дуб</t>
  </si>
  <si>
    <t>Восходское/46/3/Итого</t>
  </si>
  <si>
    <t>Восходское/54/12/Осина</t>
  </si>
  <si>
    <t>Восходское/54/12/Береза</t>
  </si>
  <si>
    <t>Восходское/54/12/Липа</t>
  </si>
  <si>
    <t>Восходское/54/12/Итого</t>
  </si>
  <si>
    <t>Восходское/86/10/Береза</t>
  </si>
  <si>
    <t>Восходское/86/10/Липа</t>
  </si>
  <si>
    <t>Восходское/86/10/Итого</t>
  </si>
  <si>
    <t xml:space="preserve"> </t>
  </si>
  <si>
    <t>Кляринское</t>
  </si>
  <si>
    <t>выбор</t>
  </si>
  <si>
    <t>сплош</t>
  </si>
  <si>
    <t>Тарханское</t>
  </si>
  <si>
    <t>Клен</t>
  </si>
  <si>
    <t>Тетюшское</t>
  </si>
  <si>
    <t>с учетом коэф. 1,05</t>
  </si>
  <si>
    <t>с учетом  коэф. 1,05</t>
  </si>
  <si>
    <t>№ лота+A5:A5:R6</t>
  </si>
  <si>
    <t>ВСЕГО</t>
  </si>
  <si>
    <t>Р.З.Рахматуллин</t>
  </si>
  <si>
    <t>16:22:000000:522</t>
  </si>
  <si>
    <t>16:38:000000:401</t>
  </si>
  <si>
    <t>16:38:000000:442</t>
  </si>
  <si>
    <t>16:38:000000:536</t>
  </si>
  <si>
    <t>8ЛП2Д</t>
  </si>
  <si>
    <t>10ОС</t>
  </si>
  <si>
    <t>8ЛП1Д1КЛ</t>
  </si>
  <si>
    <t>8ЛП2Д+КЛ</t>
  </si>
  <si>
    <t>10ЛП+Д+ОС</t>
  </si>
  <si>
    <t>10ЛП+Д</t>
  </si>
  <si>
    <t>10ЛП+Д+КЛ</t>
  </si>
  <si>
    <t>6ЛП2ЛП2Д+КЛ</t>
  </si>
  <si>
    <t>9ЛП1Д+КЛ</t>
  </si>
  <si>
    <t>16:38:000000:440</t>
  </si>
  <si>
    <t>аукционных единиц купли-продажи лесонасаждений  для аукциона (бизнес) Тетюшское лесничество  на 2022 год</t>
  </si>
  <si>
    <t>10ОС+Б</t>
  </si>
  <si>
    <t>10ОС+КЛ</t>
  </si>
  <si>
    <t>6ОС3ЛП1Б</t>
  </si>
  <si>
    <t>6ЛП4ОС+Д</t>
  </si>
  <si>
    <t>8ЛП1Д1КЛ+Б+ОС</t>
  </si>
  <si>
    <t>6ЛП2ЛП1Д1КЛ</t>
  </si>
  <si>
    <t>6ЛП2Д2КЛ</t>
  </si>
  <si>
    <t>Урюмское</t>
  </si>
  <si>
    <t>8ЛП1Б1ОС+Д</t>
  </si>
  <si>
    <t>8ЛП2ЛП+Д</t>
  </si>
  <si>
    <t>9ЛП1О</t>
  </si>
  <si>
    <t>10ЛП+ОС+Д</t>
  </si>
  <si>
    <t>8ЛП+2Д</t>
  </si>
  <si>
    <t>9ЛП+1Д+КЛ</t>
  </si>
  <si>
    <t>8ЛП+1Д+1КЛ</t>
  </si>
  <si>
    <t>8ЛП2КЛ+Д+В</t>
  </si>
  <si>
    <t>10ЛП+Д+В</t>
  </si>
  <si>
    <t>8ЛП1ЛП1Д</t>
  </si>
  <si>
    <t>3Д3ЛП2ЛП2КЛ</t>
  </si>
  <si>
    <t>5ЛП2ЛП2Д1КЛ+ОС</t>
  </si>
  <si>
    <t>8ЛП2Д+В</t>
  </si>
  <si>
    <t>6ЛП2Д2КЛ+ОС+В</t>
  </si>
  <si>
    <t>16:22:000000:563</t>
  </si>
  <si>
    <t>16:38:000000:530</t>
  </si>
  <si>
    <t>16:38:000000:528</t>
  </si>
  <si>
    <t>инженер лесопользования Миронова Н.А.</t>
  </si>
  <si>
    <t>7ЛП2Д1КЛ+В</t>
  </si>
  <si>
    <t>Делянки обсчитаны по ставкам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</si>
</sst>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_р_."/>
  </numFmts>
  <fonts count="11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37">
    <xf numFmtId="0" fontId="0" fillId="0" borderId="0" xfId="0"/>
    <xf numFmtId="164" fontId="2" fillId="0" borderId="0" xfId="0" applyNumberFormat="1" applyFont="1" applyFill="1" applyBorder="1" applyAlignment="1" applyProtection="1">
      <alignment horizontal="center" vertical="center"/>
      <protection hidden="1"/>
    </xf>
    <xf numFmtId="164" fontId="2" fillId="0" borderId="0" xfId="0" applyNumberFormat="1" applyFont="1" applyFill="1" applyAlignment="1" applyProtection="1">
      <alignment horizontal="center" vertical="center"/>
      <protection hidden="1"/>
    </xf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0" xfId="0" applyNumberFormat="1" applyFont="1" applyFill="1" applyBorder="1" applyAlignment="1" applyProtection="1">
      <alignment horizontal="center" vertical="center"/>
      <protection hidden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165" fontId="1" fillId="0" borderId="0" xfId="0" applyNumberFormat="1" applyFont="1" applyFill="1" applyBorder="1" applyAlignment="1" applyProtection="1">
      <alignment horizontal="center" vertical="center"/>
      <protection hidden="1"/>
    </xf>
    <xf numFmtId="1" fontId="4" fillId="0" borderId="0" xfId="0" applyNumberFormat="1" applyFont="1" applyFill="1" applyBorder="1" applyAlignment="1" applyProtection="1">
      <alignment horizontal="center" vertical="center"/>
      <protection hidden="1"/>
    </xf>
    <xf numFmtId="2" fontId="4" fillId="0" borderId="0" xfId="0" applyNumberFormat="1" applyFont="1" applyFill="1" applyBorder="1" applyAlignment="1" applyProtection="1">
      <alignment horizontal="center" vertical="center"/>
      <protection hidden="1"/>
    </xf>
    <xf numFmtId="164" fontId="4" fillId="0" borderId="0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 applyProtection="1">
      <alignment horizontal="center" vertical="center"/>
      <protection hidden="1"/>
    </xf>
    <xf numFmtId="3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 applyProtection="1">
      <alignment horizontal="center" vertical="center"/>
      <protection hidden="1"/>
    </xf>
    <xf numFmtId="2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0" applyNumberFormat="1" applyFont="1" applyFill="1" applyBorder="1" applyAlignment="1">
      <alignment horizontal="center" vertical="center" wrapText="1"/>
    </xf>
    <xf numFmtId="1" fontId="4" fillId="0" borderId="5" xfId="0" applyNumberFormat="1" applyFont="1" applyFill="1" applyBorder="1" applyAlignment="1" applyProtection="1">
      <alignment horizontal="center" vertical="center"/>
      <protection hidden="1"/>
    </xf>
    <xf numFmtId="2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3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5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3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165" fontId="4" fillId="0" borderId="3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4" fillId="0" borderId="9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8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4" fillId="0" borderId="11" xfId="0" applyNumberFormat="1" applyFont="1" applyFill="1" applyBorder="1" applyAlignment="1">
      <alignment horizontal="center" vertical="center" wrapText="1"/>
    </xf>
    <xf numFmtId="165" fontId="3" fillId="0" borderId="10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3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 applyProtection="1">
      <alignment horizontal="center" vertical="center"/>
      <protection hidden="1"/>
    </xf>
    <xf numFmtId="165" fontId="4" fillId="0" borderId="2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/>
      <protection hidden="1"/>
    </xf>
    <xf numFmtId="3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14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center" vertical="center"/>
      <protection hidden="1"/>
    </xf>
    <xf numFmtId="4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2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 applyProtection="1">
      <alignment horizontal="center" vertical="center"/>
      <protection hidden="1"/>
    </xf>
    <xf numFmtId="2" fontId="4" fillId="0" borderId="1" xfId="0" applyNumberFormat="1" applyFont="1" applyFill="1" applyBorder="1" applyAlignment="1" applyProtection="1">
      <alignment horizontal="left" vertical="center"/>
      <protection hidden="1"/>
    </xf>
    <xf numFmtId="165" fontId="4" fillId="0" borderId="1" xfId="0" applyNumberFormat="1" applyFont="1" applyFill="1" applyBorder="1" applyAlignment="1" applyProtection="1">
      <alignment horizontal="center" vertical="center"/>
      <protection hidden="1"/>
    </xf>
    <xf numFmtId="1" fontId="4" fillId="0" borderId="4" xfId="0" applyNumberFormat="1" applyFont="1" applyFill="1" applyBorder="1" applyAlignment="1" applyProtection="1">
      <alignment horizontal="center" vertical="center"/>
      <protection hidden="1"/>
    </xf>
    <xf numFmtId="2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6" fillId="0" borderId="3" xfId="0" applyNumberFormat="1" applyFont="1" applyFill="1" applyBorder="1" applyAlignment="1" applyProtection="1">
      <alignment horizontal="center" vertical="center"/>
      <protection hidden="1"/>
    </xf>
    <xf numFmtId="2" fontId="4" fillId="0" borderId="5" xfId="0" applyNumberFormat="1" applyFont="1" applyFill="1" applyBorder="1" applyAlignment="1" applyProtection="1">
      <alignment horizontal="center" vertical="center"/>
      <protection hidden="1"/>
    </xf>
    <xf numFmtId="2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2" xfId="0" applyNumberFormat="1" applyFont="1" applyFill="1" applyBorder="1" applyAlignment="1" applyProtection="1">
      <alignment horizontal="center" vertical="center"/>
      <protection hidden="1"/>
    </xf>
    <xf numFmtId="165" fontId="4" fillId="0" borderId="25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1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2" fontId="4" fillId="0" borderId="6" xfId="0" applyNumberFormat="1" applyFont="1" applyFill="1" applyBorder="1" applyAlignment="1" applyProtection="1">
      <alignment horizontal="center" vertical="center"/>
      <protection hidden="1"/>
    </xf>
    <xf numFmtId="3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165" fontId="4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164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2" fontId="8" fillId="0" borderId="0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>
      <alignment horizontal="center"/>
    </xf>
    <xf numFmtId="1" fontId="9" fillId="0" borderId="0" xfId="0" applyNumberFormat="1" applyFont="1" applyFill="1" applyBorder="1" applyAlignment="1" applyProtection="1">
      <alignment horizontal="center" vertical="center"/>
      <protection hidden="1"/>
    </xf>
    <xf numFmtId="1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9" fillId="0" borderId="5" xfId="0" applyNumberFormat="1" applyFont="1" applyFill="1" applyBorder="1" applyAlignment="1" applyProtection="1">
      <alignment horizontal="center" vertical="center" wrapText="1"/>
      <protection hidden="1"/>
    </xf>
    <xf numFmtId="1" fontId="9" fillId="0" borderId="6" xfId="0" applyNumberFormat="1" applyFont="1" applyFill="1" applyBorder="1" applyAlignment="1" applyProtection="1">
      <alignment horizontal="center" vertical="center" wrapText="1"/>
      <protection hidden="1"/>
    </xf>
    <xf numFmtId="1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1" fontId="9" fillId="0" borderId="16" xfId="0" applyNumberFormat="1" applyFont="1" applyFill="1" applyBorder="1" applyAlignment="1" applyProtection="1">
      <alignment horizontal="center" vertical="center"/>
      <protection hidden="1"/>
    </xf>
    <xf numFmtId="2" fontId="3" fillId="0" borderId="4" xfId="0" applyNumberFormat="1" applyFont="1" applyFill="1" applyBorder="1" applyAlignment="1" applyProtection="1">
      <alignment horizontal="center" vertical="center"/>
      <protection hidden="1"/>
    </xf>
    <xf numFmtId="1" fontId="4" fillId="0" borderId="17" xfId="0" applyNumberFormat="1" applyFont="1" applyFill="1" applyBorder="1" applyAlignment="1" applyProtection="1">
      <alignment horizontal="center" vertical="center"/>
      <protection hidden="1"/>
    </xf>
    <xf numFmtId="1" fontId="4" fillId="0" borderId="3" xfId="0" applyNumberFormat="1" applyFont="1" applyFill="1" applyBorder="1" applyAlignment="1" applyProtection="1">
      <alignment horizontal="center" vertical="center"/>
      <protection hidden="1"/>
    </xf>
    <xf numFmtId="164" fontId="4" fillId="0" borderId="3" xfId="0" applyNumberFormat="1" applyFont="1" applyFill="1" applyBorder="1" applyAlignment="1" applyProtection="1">
      <alignment horizontal="center" vertical="center"/>
      <protection hidden="1"/>
    </xf>
    <xf numFmtId="164" fontId="3" fillId="0" borderId="3" xfId="0" applyNumberFormat="1" applyFont="1" applyFill="1" applyBorder="1" applyAlignment="1" applyProtection="1">
      <alignment horizontal="center" vertical="center"/>
      <protection hidden="1"/>
    </xf>
    <xf numFmtId="1" fontId="8" fillId="0" borderId="1" xfId="0" applyNumberFormat="1" applyFont="1" applyFill="1" applyBorder="1" applyAlignment="1" applyProtection="1">
      <alignment horizontal="center" vertical="center"/>
      <protection hidden="1"/>
    </xf>
    <xf numFmtId="1" fontId="8" fillId="0" borderId="0" xfId="0" applyNumberFormat="1" applyFont="1" applyFill="1" applyBorder="1" applyAlignment="1" applyProtection="1">
      <alignment horizontal="center" vertical="center"/>
      <protection hidden="1"/>
    </xf>
    <xf numFmtId="2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1" fontId="9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Font="1" applyFill="1" applyBorder="1" applyAlignment="1">
      <alignment horizontal="center"/>
    </xf>
    <xf numFmtId="2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3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8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9" fillId="0" borderId="8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0" fontId="1" fillId="0" borderId="29" xfId="0" applyFont="1" applyFill="1" applyBorder="1"/>
    <xf numFmtId="0" fontId="1" fillId="0" borderId="29" xfId="0" applyFont="1" applyFill="1" applyBorder="1" applyAlignment="1">
      <alignment horizontal="center"/>
    </xf>
    <xf numFmtId="0" fontId="7" fillId="0" borderId="29" xfId="0" applyFont="1" applyFill="1" applyBorder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10" fillId="0" borderId="0" xfId="0" applyFont="1" applyFill="1"/>
    <xf numFmtId="2" fontId="3" fillId="0" borderId="2" xfId="0" applyNumberFormat="1" applyFont="1" applyFill="1" applyBorder="1" applyAlignment="1" applyProtection="1">
      <alignment horizontal="center" vertical="center"/>
      <protection hidden="1"/>
    </xf>
    <xf numFmtId="1" fontId="3" fillId="0" borderId="2" xfId="0" applyNumberFormat="1" applyFont="1" applyFill="1" applyBorder="1" applyAlignment="1" applyProtection="1">
      <alignment horizontal="center" vertical="center"/>
      <protection hidden="1"/>
    </xf>
    <xf numFmtId="164" fontId="3" fillId="0" borderId="2" xfId="0" applyNumberFormat="1" applyFont="1" applyFill="1" applyBorder="1" applyAlignment="1">
      <alignment horizontal="center" vertical="center" wrapText="1"/>
    </xf>
    <xf numFmtId="1" fontId="9" fillId="0" borderId="30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31" xfId="0" applyNumberFormat="1" applyFont="1" applyFill="1" applyBorder="1" applyAlignment="1" applyProtection="1">
      <alignment horizontal="center" vertical="center"/>
      <protection hidden="1"/>
    </xf>
    <xf numFmtId="1" fontId="4" fillId="0" borderId="31" xfId="0" applyNumberFormat="1" applyFont="1" applyFill="1" applyBorder="1" applyAlignment="1" applyProtection="1">
      <alignment horizontal="center" vertical="center"/>
      <protection hidden="1"/>
    </xf>
    <xf numFmtId="164" fontId="4" fillId="0" borderId="31" xfId="0" applyNumberFormat="1" applyFont="1" applyFill="1" applyBorder="1" applyAlignment="1">
      <alignment horizontal="center" vertical="center" wrapText="1"/>
    </xf>
    <xf numFmtId="1" fontId="3" fillId="0" borderId="31" xfId="0" applyNumberFormat="1" applyFont="1" applyFill="1" applyBorder="1" applyAlignment="1" applyProtection="1">
      <alignment horizontal="center" vertical="center"/>
      <protection hidden="1"/>
    </xf>
    <xf numFmtId="2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3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26" xfId="0" applyNumberFormat="1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/>
    </xf>
    <xf numFmtId="0" fontId="1" fillId="0" borderId="27" xfId="0" applyFont="1" applyFill="1" applyBorder="1"/>
    <xf numFmtId="0" fontId="1" fillId="0" borderId="27" xfId="0" applyFont="1" applyFill="1" applyBorder="1" applyAlignment="1">
      <alignment horizontal="center"/>
    </xf>
    <xf numFmtId="0" fontId="7" fillId="0" borderId="27" xfId="0" applyFont="1" applyFill="1" applyBorder="1"/>
    <xf numFmtId="2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31" xfId="0" applyNumberFormat="1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/>
    </xf>
    <xf numFmtId="4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3" fontId="3" fillId="2" borderId="3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2" xfId="0" applyFont="1" applyFill="1" applyBorder="1"/>
    <xf numFmtId="0" fontId="7" fillId="0" borderId="33" xfId="0" applyFont="1" applyFill="1" applyBorder="1"/>
    <xf numFmtId="0" fontId="7" fillId="0" borderId="34" xfId="0" applyFont="1" applyFill="1" applyBorder="1"/>
    <xf numFmtId="0" fontId="3" fillId="0" borderId="35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1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1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1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9" fillId="0" borderId="8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3" xfId="0" applyNumberFormat="1" applyFont="1" applyFill="1" applyBorder="1" applyAlignment="1" applyProtection="1">
      <alignment horizontal="center" vertical="center"/>
      <protection hidden="1"/>
    </xf>
    <xf numFmtId="1" fontId="9" fillId="0" borderId="15" xfId="0" applyNumberFormat="1" applyFont="1" applyFill="1" applyBorder="1" applyAlignment="1" applyProtection="1">
      <alignment horizontal="center" vertical="center"/>
      <protection hidden="1"/>
    </xf>
    <xf numFmtId="2" fontId="4" fillId="0" borderId="15" xfId="0" applyNumberFormat="1" applyFont="1" applyFill="1" applyBorder="1" applyAlignment="1" applyProtection="1">
      <alignment horizontal="center" vertical="center"/>
      <protection hidden="1"/>
    </xf>
    <xf numFmtId="1" fontId="4" fillId="0" borderId="36" xfId="0" applyNumberFormat="1" applyFont="1" applyFill="1" applyBorder="1" applyAlignment="1" applyProtection="1">
      <alignment horizontal="center" vertical="center"/>
      <protection hidden="1"/>
    </xf>
    <xf numFmtId="1" fontId="4" fillId="0" borderId="15" xfId="0" applyNumberFormat="1" applyFont="1" applyFill="1" applyBorder="1" applyAlignment="1" applyProtection="1">
      <alignment horizontal="center" vertical="center"/>
      <protection hidden="1"/>
    </xf>
    <xf numFmtId="1" fontId="3" fillId="0" borderId="15" xfId="0" applyNumberFormat="1" applyFont="1" applyFill="1" applyBorder="1" applyAlignment="1" applyProtection="1">
      <alignment horizontal="center" vertical="center"/>
      <protection hidden="1"/>
    </xf>
    <xf numFmtId="164" fontId="4" fillId="0" borderId="15" xfId="0" applyNumberFormat="1" applyFont="1" applyFill="1" applyBorder="1" applyAlignment="1" applyProtection="1">
      <alignment horizontal="center" vertical="center"/>
      <protection hidden="1"/>
    </xf>
    <xf numFmtId="2" fontId="3" fillId="0" borderId="15" xfId="0" applyNumberFormat="1" applyFont="1" applyFill="1" applyBorder="1" applyAlignment="1" applyProtection="1">
      <alignment horizontal="center" vertical="center"/>
      <protection hidden="1"/>
    </xf>
    <xf numFmtId="164" fontId="6" fillId="0" borderId="15" xfId="0" applyNumberFormat="1" applyFont="1" applyFill="1" applyBorder="1" applyAlignment="1" applyProtection="1">
      <alignment horizontal="center" vertical="center"/>
      <protection hidden="1"/>
    </xf>
    <xf numFmtId="1" fontId="4" fillId="0" borderId="26" xfId="0" applyNumberFormat="1" applyFont="1" applyFill="1" applyBorder="1" applyAlignment="1" applyProtection="1">
      <alignment horizontal="center" vertical="center" wrapText="1"/>
      <protection hidden="1"/>
    </xf>
    <xf numFmtId="1" fontId="9" fillId="0" borderId="15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15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15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15" xfId="0" applyNumberFormat="1" applyFont="1" applyFill="1" applyBorder="1" applyAlignment="1">
      <alignment horizontal="center" vertical="center" wrapText="1"/>
    </xf>
    <xf numFmtId="2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3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35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 applyProtection="1">
      <alignment horizontal="center" vertical="center"/>
      <protection hidden="1"/>
    </xf>
    <xf numFmtId="164" fontId="4" fillId="2" borderId="0" xfId="0" applyNumberFormat="1" applyFont="1" applyFill="1" applyBorder="1" applyAlignment="1" applyProtection="1">
      <alignment horizontal="center" vertical="center"/>
      <protection hidden="1"/>
    </xf>
    <xf numFmtId="2" fontId="3" fillId="2" borderId="19" xfId="0" applyNumberFormat="1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164" fontId="3" fillId="2" borderId="15" xfId="0" applyNumberFormat="1" applyFont="1" applyFill="1" applyBorder="1" applyAlignment="1" applyProtection="1">
      <alignment horizontal="center" vertical="center"/>
      <protection hidden="1"/>
    </xf>
    <xf numFmtId="2" fontId="3" fillId="2" borderId="3" xfId="0" applyNumberFormat="1" applyFont="1" applyFill="1" applyBorder="1" applyAlignment="1" applyProtection="1">
      <alignment horizontal="center" vertical="center"/>
      <protection hidden="1"/>
    </xf>
    <xf numFmtId="164" fontId="4" fillId="2" borderId="1" xfId="0" applyNumberFormat="1" applyFont="1" applyFill="1" applyBorder="1" applyAlignment="1" applyProtection="1">
      <alignment horizontal="center" vertical="center"/>
      <protection hidden="1"/>
    </xf>
    <xf numFmtId="164" fontId="1" fillId="2" borderId="0" xfId="0" applyNumberFormat="1" applyFont="1" applyFill="1" applyBorder="1" applyAlignment="1" applyProtection="1">
      <alignment horizontal="center" vertical="center"/>
      <protection hidden="1"/>
    </xf>
    <xf numFmtId="2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1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9" fillId="0" borderId="8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8" xfId="0" applyNumberFormat="1" applyFont="1" applyFill="1" applyBorder="1" applyAlignment="1" applyProtection="1">
      <alignment horizontal="center" vertical="center"/>
      <protection hidden="1"/>
    </xf>
    <xf numFmtId="1" fontId="3" fillId="0" borderId="26" xfId="0" applyNumberFormat="1" applyFont="1" applyFill="1" applyBorder="1" applyAlignment="1" applyProtection="1">
      <alignment horizontal="center" vertical="center"/>
      <protection hidden="1"/>
    </xf>
    <xf numFmtId="1" fontId="3" fillId="0" borderId="27" xfId="0" applyNumberFormat="1" applyFont="1" applyFill="1" applyBorder="1" applyAlignment="1" applyProtection="1">
      <alignment horizontal="center" vertical="center"/>
      <protection hidden="1"/>
    </xf>
    <xf numFmtId="1" fontId="3" fillId="0" borderId="28" xfId="0" applyNumberFormat="1" applyFont="1" applyFill="1" applyBorder="1" applyAlignment="1" applyProtection="1">
      <alignment horizontal="center" vertical="center"/>
      <protection hidden="1"/>
    </xf>
    <xf numFmtId="2" fontId="3" fillId="2" borderId="21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1" fontId="3" fillId="0" borderId="36" xfId="0" applyNumberFormat="1" applyFont="1" applyFill="1" applyBorder="1" applyAlignment="1" applyProtection="1">
      <alignment horizontal="center" vertical="center"/>
      <protection hidden="1"/>
    </xf>
    <xf numFmtId="1" fontId="3" fillId="0" borderId="37" xfId="0" applyNumberFormat="1" applyFont="1" applyFill="1" applyBorder="1" applyAlignment="1" applyProtection="1">
      <alignment horizontal="center" vertical="center"/>
      <protection hidden="1"/>
    </xf>
    <xf numFmtId="1" fontId="3" fillId="0" borderId="20" xfId="0" applyNumberFormat="1" applyFont="1" applyFill="1" applyBorder="1" applyAlignment="1" applyProtection="1">
      <alignment horizontal="center" vertical="center"/>
      <protection hidden="1"/>
    </xf>
    <xf numFmtId="1" fontId="3" fillId="0" borderId="13" xfId="0" applyNumberFormat="1" applyFont="1" applyFill="1" applyBorder="1" applyAlignment="1" applyProtection="1">
      <alignment horizontal="center" vertical="center"/>
      <protection hidden="1"/>
    </xf>
    <xf numFmtId="1" fontId="3" fillId="0" borderId="7" xfId="0" applyNumberFormat="1" applyFont="1" applyFill="1" applyBorder="1" applyAlignment="1" applyProtection="1">
      <alignment horizontal="center" vertical="center"/>
      <protection hidden="1"/>
    </xf>
    <xf numFmtId="1" fontId="3" fillId="0" borderId="12" xfId="0" applyNumberFormat="1" applyFont="1" applyFill="1" applyBorder="1" applyAlignment="1" applyProtection="1">
      <alignment horizontal="center" vertical="center"/>
      <protection hidden="1"/>
    </xf>
    <xf numFmtId="2" fontId="3" fillId="2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19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2" fontId="3" fillId="2" borderId="18" xfId="0" applyNumberFormat="1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 applyProtection="1">
      <alignment horizontal="left" vertical="center" wrapText="1"/>
      <protection hidden="1"/>
    </xf>
    <xf numFmtId="1" fontId="4" fillId="0" borderId="0" xfId="0" applyNumberFormat="1" applyFont="1" applyFill="1" applyBorder="1" applyAlignment="1" applyProtection="1">
      <alignment horizontal="right" vertical="center"/>
      <protection hidden="1"/>
    </xf>
    <xf numFmtId="0" fontId="1" fillId="2" borderId="1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22" xfId="0" applyNumberFormat="1" applyFont="1" applyFill="1" applyBorder="1" applyAlignment="1" applyProtection="1">
      <alignment horizontal="center" vertical="center"/>
      <protection hidden="1"/>
    </xf>
    <xf numFmtId="1" fontId="3" fillId="0" borderId="23" xfId="0" applyNumberFormat="1" applyFont="1" applyFill="1" applyBorder="1" applyAlignment="1" applyProtection="1">
      <alignment horizontal="center" vertical="center"/>
      <protection hidden="1"/>
    </xf>
    <xf numFmtId="1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1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9" fillId="0" borderId="8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164" fontId="4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>
      <alignment horizontal="center" vertical="center"/>
    </xf>
    <xf numFmtId="2" fontId="3" fillId="2" borderId="19" xfId="0" applyNumberFormat="1" applyFont="1" applyFill="1" applyBorder="1" applyAlignment="1" applyProtection="1">
      <alignment horizontal="center" vertical="center" wrapText="1"/>
      <protection hidden="1"/>
    </xf>
    <xf numFmtId="2" fontId="3" fillId="2" borderId="20" xfId="0" applyNumberFormat="1" applyFont="1" applyFill="1" applyBorder="1" applyAlignment="1" applyProtection="1">
      <alignment horizontal="center" vertical="center" wrapText="1"/>
      <protection hidden="1"/>
    </xf>
    <xf numFmtId="2" fontId="3" fillId="2" borderId="8" xfId="0" applyNumberFormat="1" applyFont="1" applyFill="1" applyBorder="1" applyAlignment="1">
      <alignment horizontal="center" vertical="center"/>
    </xf>
    <xf numFmtId="2" fontId="3" fillId="2" borderId="15" xfId="0" applyNumberFormat="1" applyFont="1" applyFill="1" applyBorder="1" applyAlignment="1">
      <alignment horizontal="center" vertical="center"/>
    </xf>
    <xf numFmtId="4" fontId="3" fillId="0" borderId="2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91"/>
  <sheetViews>
    <sheetView tabSelected="1" view="pageBreakPreview" topLeftCell="A259" zoomScale="55" zoomScaleNormal="73" zoomScaleSheetLayoutView="55" workbookViewId="0">
      <selection activeCell="F265" sqref="F265"/>
    </sheetView>
  </sheetViews>
  <sheetFormatPr defaultRowHeight="12.75" x14ac:dyDescent="0.2"/>
  <cols>
    <col min="1" max="1" width="4.7109375" style="86" customWidth="1"/>
    <col min="2" max="2" width="19.140625" style="4" customWidth="1"/>
    <col min="3" max="3" width="8.7109375" style="3" customWidth="1"/>
    <col min="4" max="5" width="7.85546875" style="3" customWidth="1"/>
    <col min="6" max="6" width="18.28515625" style="4" customWidth="1"/>
    <col min="7" max="7" width="19.85546875" style="3" customWidth="1"/>
    <col min="8" max="8" width="7.5703125" style="4" customWidth="1"/>
    <col min="9" max="9" width="12.42578125" style="4" customWidth="1"/>
    <col min="10" max="10" width="12" style="5" customWidth="1"/>
    <col min="11" max="11" width="11.28515625" style="5" customWidth="1"/>
    <col min="12" max="12" width="11" style="5" customWidth="1"/>
    <col min="13" max="13" width="10.5703125" style="5" customWidth="1"/>
    <col min="14" max="14" width="11" style="5" customWidth="1"/>
    <col min="15" max="15" width="23" style="5" customWidth="1"/>
    <col min="16" max="16" width="22" style="5" customWidth="1"/>
    <col min="17" max="17" width="22.28515625" style="179" customWidth="1"/>
    <col min="18" max="18" width="32.7109375" style="5" customWidth="1"/>
    <col min="19" max="19" width="35.28515625" style="57" hidden="1" customWidth="1"/>
    <col min="20" max="20" width="9.140625" style="72" hidden="1" customWidth="1"/>
    <col min="21" max="21" width="12.7109375" style="72" hidden="1" customWidth="1"/>
    <col min="22" max="22" width="9.140625" style="72" hidden="1" customWidth="1"/>
    <col min="23" max="16384" width="9.140625" style="57"/>
  </cols>
  <sheetData>
    <row r="1" spans="1:22" x14ac:dyDescent="0.2">
      <c r="A1" s="71"/>
      <c r="B1" s="6"/>
      <c r="C1" s="6"/>
      <c r="D1" s="6"/>
      <c r="E1" s="6"/>
      <c r="F1" s="6"/>
      <c r="G1" s="6"/>
      <c r="H1" s="6"/>
      <c r="I1" s="6"/>
      <c r="J1" s="1"/>
      <c r="K1" s="1"/>
      <c r="L1" s="1"/>
      <c r="M1" s="1"/>
      <c r="N1" s="1"/>
      <c r="O1" s="1"/>
      <c r="P1" s="2"/>
      <c r="Q1" s="170"/>
      <c r="R1" s="2"/>
    </row>
    <row r="2" spans="1:22" ht="20.25" x14ac:dyDescent="0.2">
      <c r="A2" s="219" t="s">
        <v>23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</row>
    <row r="3" spans="1:22" ht="20.25" x14ac:dyDescent="0.2">
      <c r="A3" s="219" t="s">
        <v>64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</row>
    <row r="4" spans="1:22" ht="20.25" x14ac:dyDescent="0.2">
      <c r="A4" s="73"/>
      <c r="B4" s="9"/>
      <c r="C4" s="8"/>
      <c r="D4" s="8"/>
      <c r="E4" s="8"/>
      <c r="F4" s="9"/>
      <c r="G4" s="8"/>
      <c r="H4" s="9"/>
      <c r="I4" s="9"/>
      <c r="J4" s="10"/>
      <c r="K4" s="10"/>
      <c r="L4" s="10"/>
      <c r="M4" s="10"/>
      <c r="N4" s="10"/>
      <c r="O4" s="10"/>
      <c r="P4" s="10"/>
      <c r="Q4" s="171"/>
      <c r="R4" s="10"/>
    </row>
    <row r="5" spans="1:22" ht="33" customHeight="1" x14ac:dyDescent="0.2">
      <c r="A5" s="224" t="s">
        <v>47</v>
      </c>
      <c r="B5" s="222" t="s">
        <v>0</v>
      </c>
      <c r="C5" s="226" t="s">
        <v>1</v>
      </c>
      <c r="D5" s="226" t="s">
        <v>2</v>
      </c>
      <c r="E5" s="226" t="s">
        <v>3</v>
      </c>
      <c r="F5" s="222" t="s">
        <v>4</v>
      </c>
      <c r="G5" s="226" t="s">
        <v>5</v>
      </c>
      <c r="H5" s="222" t="s">
        <v>6</v>
      </c>
      <c r="I5" s="222" t="s">
        <v>7</v>
      </c>
      <c r="J5" s="228" t="s">
        <v>8</v>
      </c>
      <c r="K5" s="228"/>
      <c r="L5" s="228"/>
      <c r="M5" s="228"/>
      <c r="N5" s="220" t="s">
        <v>9</v>
      </c>
      <c r="O5" s="220" t="s">
        <v>10</v>
      </c>
      <c r="P5" s="228" t="s">
        <v>21</v>
      </c>
      <c r="Q5" s="229" t="s">
        <v>20</v>
      </c>
      <c r="R5" s="228" t="s">
        <v>22</v>
      </c>
      <c r="S5" s="64"/>
      <c r="T5" s="65"/>
      <c r="U5" s="65"/>
      <c r="V5" s="65"/>
    </row>
    <row r="6" spans="1:22" ht="24" customHeight="1" x14ac:dyDescent="0.2">
      <c r="A6" s="225"/>
      <c r="B6" s="223"/>
      <c r="C6" s="227"/>
      <c r="D6" s="227"/>
      <c r="E6" s="227"/>
      <c r="F6" s="223"/>
      <c r="G6" s="227"/>
      <c r="H6" s="223"/>
      <c r="I6" s="223"/>
      <c r="J6" s="66" t="s">
        <v>11</v>
      </c>
      <c r="K6" s="66" t="s">
        <v>12</v>
      </c>
      <c r="L6" s="66" t="s">
        <v>13</v>
      </c>
      <c r="M6" s="66" t="s">
        <v>14</v>
      </c>
      <c r="N6" s="221"/>
      <c r="O6" s="221"/>
      <c r="P6" s="220"/>
      <c r="Q6" s="230"/>
      <c r="R6" s="220"/>
      <c r="S6" s="64"/>
      <c r="T6" s="65"/>
      <c r="U6" s="65"/>
      <c r="V6" s="65"/>
    </row>
    <row r="7" spans="1:22" ht="20.25" customHeight="1" x14ac:dyDescent="0.2">
      <c r="A7" s="74">
        <v>1</v>
      </c>
      <c r="B7" s="53" t="s">
        <v>39</v>
      </c>
      <c r="C7" s="54">
        <v>22</v>
      </c>
      <c r="D7" s="54">
        <v>1</v>
      </c>
      <c r="E7" s="54">
        <v>1</v>
      </c>
      <c r="F7" s="11">
        <v>5.94</v>
      </c>
      <c r="G7" s="54" t="s">
        <v>18</v>
      </c>
      <c r="H7" s="53" t="s">
        <v>41</v>
      </c>
      <c r="I7" s="12" t="s">
        <v>17</v>
      </c>
      <c r="J7" s="13">
        <v>262</v>
      </c>
      <c r="K7" s="13">
        <v>47</v>
      </c>
      <c r="L7" s="13">
        <v>0</v>
      </c>
      <c r="M7" s="13">
        <f>SUM(J7:L7)</f>
        <v>309</v>
      </c>
      <c r="N7" s="13">
        <v>596</v>
      </c>
      <c r="O7" s="13">
        <f>SUM(M7+N7)</f>
        <v>905</v>
      </c>
      <c r="P7" s="14">
        <v>39252.879999999997</v>
      </c>
      <c r="Q7" s="206">
        <v>539471.34</v>
      </c>
      <c r="R7" s="231" t="s">
        <v>50</v>
      </c>
      <c r="S7" s="64" t="s">
        <v>26</v>
      </c>
      <c r="T7" s="65"/>
      <c r="U7" s="65"/>
      <c r="V7" s="65"/>
    </row>
    <row r="8" spans="1:22" ht="20.25" customHeight="1" x14ac:dyDescent="0.2">
      <c r="A8" s="74"/>
      <c r="B8" s="53"/>
      <c r="C8" s="54"/>
      <c r="D8" s="54"/>
      <c r="E8" s="54"/>
      <c r="F8" s="11"/>
      <c r="G8" s="54"/>
      <c r="H8" s="53"/>
      <c r="I8" s="15" t="s">
        <v>43</v>
      </c>
      <c r="J8" s="13">
        <v>0</v>
      </c>
      <c r="K8" s="13">
        <v>0</v>
      </c>
      <c r="L8" s="13">
        <v>0</v>
      </c>
      <c r="M8" s="13">
        <v>0</v>
      </c>
      <c r="N8" s="13">
        <v>33</v>
      </c>
      <c r="O8" s="13">
        <f>SUM(M8:N8)</f>
        <v>33</v>
      </c>
      <c r="P8" s="14">
        <v>1653.35</v>
      </c>
      <c r="Q8" s="234"/>
      <c r="R8" s="210"/>
      <c r="S8" s="64"/>
      <c r="T8" s="65"/>
      <c r="U8" s="65"/>
      <c r="V8" s="65"/>
    </row>
    <row r="9" spans="1:22" ht="20.25" customHeight="1" x14ac:dyDescent="0.2">
      <c r="A9" s="74" t="s">
        <v>19</v>
      </c>
      <c r="B9" s="53"/>
      <c r="C9" s="54"/>
      <c r="D9" s="54"/>
      <c r="E9" s="54"/>
      <c r="F9" s="11"/>
      <c r="G9" s="58" t="s">
        <v>57</v>
      </c>
      <c r="H9" s="53"/>
      <c r="I9" s="15"/>
      <c r="J9" s="13"/>
      <c r="K9" s="13"/>
      <c r="L9" s="13"/>
      <c r="M9" s="13"/>
      <c r="N9" s="13"/>
      <c r="O9" s="13"/>
      <c r="P9" s="14"/>
      <c r="Q9" s="234"/>
      <c r="R9" s="210"/>
      <c r="S9" s="64" t="s">
        <v>27</v>
      </c>
      <c r="T9" s="65"/>
      <c r="U9" s="65"/>
      <c r="V9" s="65"/>
    </row>
    <row r="10" spans="1:22" ht="20.25" customHeight="1" x14ac:dyDescent="0.2">
      <c r="A10" s="74"/>
      <c r="B10" s="94"/>
      <c r="C10" s="95"/>
      <c r="D10" s="95"/>
      <c r="E10" s="95"/>
      <c r="F10" s="37"/>
      <c r="G10" s="102">
        <v>100</v>
      </c>
      <c r="H10" s="94"/>
      <c r="I10" s="9"/>
      <c r="J10" s="32"/>
      <c r="K10" s="32"/>
      <c r="L10" s="32"/>
      <c r="M10" s="32"/>
      <c r="N10" s="32"/>
      <c r="O10" s="32"/>
      <c r="P10" s="39"/>
      <c r="Q10" s="234"/>
      <c r="R10" s="210"/>
      <c r="S10" s="64"/>
      <c r="T10" s="65"/>
      <c r="U10" s="65"/>
      <c r="V10" s="65"/>
    </row>
    <row r="11" spans="1:22" ht="26.25" customHeight="1" thickBot="1" x14ac:dyDescent="0.25">
      <c r="A11" s="74" t="s">
        <v>19</v>
      </c>
      <c r="B11" s="16"/>
      <c r="C11" s="17"/>
      <c r="D11" s="17"/>
      <c r="E11" s="17"/>
      <c r="F11" s="18"/>
      <c r="G11" s="19"/>
      <c r="H11" s="16"/>
      <c r="I11" s="20" t="s">
        <v>14</v>
      </c>
      <c r="J11" s="21">
        <f t="shared" ref="J11:O11" si="0">SUM(J7:J9)</f>
        <v>262</v>
      </c>
      <c r="K11" s="21">
        <f t="shared" si="0"/>
        <v>47</v>
      </c>
      <c r="L11" s="21">
        <f t="shared" si="0"/>
        <v>0</v>
      </c>
      <c r="M11" s="21">
        <f t="shared" si="0"/>
        <v>309</v>
      </c>
      <c r="N11" s="21">
        <f t="shared" si="0"/>
        <v>629</v>
      </c>
      <c r="O11" s="21">
        <f t="shared" si="0"/>
        <v>938</v>
      </c>
      <c r="P11" s="22">
        <f>SUM(P7:P9)</f>
        <v>40906.229999999996</v>
      </c>
      <c r="Q11" s="235"/>
      <c r="R11" s="218"/>
      <c r="S11" s="64" t="s">
        <v>28</v>
      </c>
      <c r="T11" s="65"/>
      <c r="U11" s="65"/>
      <c r="V11" s="65"/>
    </row>
    <row r="12" spans="1:22" ht="20.25" customHeight="1" thickBot="1" x14ac:dyDescent="0.25">
      <c r="A12" s="75"/>
      <c r="B12" s="16"/>
      <c r="C12" s="17"/>
      <c r="D12" s="17"/>
      <c r="E12" s="17"/>
      <c r="F12" s="18"/>
      <c r="G12" s="199" t="s">
        <v>45</v>
      </c>
      <c r="H12" s="200"/>
      <c r="I12" s="201"/>
      <c r="J12" s="21"/>
      <c r="K12" s="21"/>
      <c r="L12" s="21"/>
      <c r="M12" s="21"/>
      <c r="N12" s="21"/>
      <c r="O12" s="21"/>
      <c r="P12" s="22">
        <v>42951.54</v>
      </c>
      <c r="Q12" s="172"/>
      <c r="R12" s="44"/>
      <c r="S12" s="64"/>
      <c r="T12" s="65"/>
      <c r="U12" s="65"/>
      <c r="V12" s="65"/>
    </row>
    <row r="13" spans="1:22" ht="34.5" customHeight="1" x14ac:dyDescent="0.2">
      <c r="A13" s="76">
        <v>2</v>
      </c>
      <c r="B13" s="50" t="s">
        <v>39</v>
      </c>
      <c r="C13" s="23">
        <v>21</v>
      </c>
      <c r="D13" s="23">
        <v>5</v>
      </c>
      <c r="E13" s="23">
        <v>1</v>
      </c>
      <c r="F13" s="24">
        <v>8.35</v>
      </c>
      <c r="G13" s="23" t="s">
        <v>18</v>
      </c>
      <c r="H13" s="50" t="s">
        <v>41</v>
      </c>
      <c r="I13" s="53" t="s">
        <v>17</v>
      </c>
      <c r="J13" s="25">
        <v>308</v>
      </c>
      <c r="K13" s="25">
        <v>64</v>
      </c>
      <c r="L13" s="25">
        <v>0</v>
      </c>
      <c r="M13" s="25">
        <f>SUBTOTAL(9,J13:L13)</f>
        <v>372</v>
      </c>
      <c r="N13" s="25">
        <v>795</v>
      </c>
      <c r="O13" s="25">
        <f>SUM(M13+N13)</f>
        <v>1167</v>
      </c>
      <c r="P13" s="26">
        <v>47193.5</v>
      </c>
      <c r="Q13" s="202">
        <v>756115.54</v>
      </c>
      <c r="R13" s="193" t="s">
        <v>50</v>
      </c>
      <c r="S13" s="64" t="s">
        <v>29</v>
      </c>
      <c r="T13" s="65"/>
      <c r="U13" s="65"/>
      <c r="V13" s="65"/>
    </row>
    <row r="14" spans="1:22" ht="20.25" customHeight="1" x14ac:dyDescent="0.2">
      <c r="A14" s="74" t="s">
        <v>19</v>
      </c>
      <c r="B14" s="53"/>
      <c r="C14" s="54"/>
      <c r="D14" s="54"/>
      <c r="E14" s="54"/>
      <c r="F14" s="11"/>
      <c r="G14" s="58" t="s">
        <v>57</v>
      </c>
      <c r="H14" s="53"/>
      <c r="I14" s="9" t="s">
        <v>43</v>
      </c>
      <c r="J14" s="13">
        <v>0</v>
      </c>
      <c r="K14" s="13">
        <v>0</v>
      </c>
      <c r="L14" s="13">
        <v>0</v>
      </c>
      <c r="M14" s="13">
        <v>0</v>
      </c>
      <c r="N14" s="13">
        <v>18</v>
      </c>
      <c r="O14" s="13">
        <f>SUM(M14:N14)</f>
        <v>18</v>
      </c>
      <c r="P14" s="14">
        <v>910.04</v>
      </c>
      <c r="Q14" s="232"/>
      <c r="R14" s="210"/>
      <c r="S14" s="64" t="s">
        <v>30</v>
      </c>
      <c r="T14" s="65" t="e">
        <f ca="1">OFFSET(#REF!,V14,0,1,1)</f>
        <v>#REF!</v>
      </c>
      <c r="U14" s="65" t="e">
        <f ca="1">OFFSET(#REF!,V14,-1,1,1)</f>
        <v>#REF!</v>
      </c>
      <c r="V14" s="65">
        <v>118</v>
      </c>
    </row>
    <row r="15" spans="1:22" ht="18" customHeight="1" x14ac:dyDescent="0.2">
      <c r="A15" s="74"/>
      <c r="B15" s="53"/>
      <c r="C15" s="54"/>
      <c r="D15" s="27"/>
      <c r="E15" s="27"/>
      <c r="F15" s="24"/>
      <c r="G15" s="54">
        <v>110</v>
      </c>
      <c r="H15" s="28"/>
      <c r="I15" s="53"/>
      <c r="J15" s="13"/>
      <c r="K15" s="13"/>
      <c r="L15" s="13"/>
      <c r="M15" s="13"/>
      <c r="N15" s="13"/>
      <c r="O15" s="13"/>
      <c r="P15" s="29"/>
      <c r="Q15" s="232"/>
      <c r="R15" s="210"/>
      <c r="S15" s="64" t="s">
        <v>31</v>
      </c>
      <c r="T15" s="65"/>
      <c r="U15" s="65"/>
      <c r="V15" s="65"/>
    </row>
    <row r="16" spans="1:22" ht="16.149999999999999" customHeight="1" x14ac:dyDescent="0.2">
      <c r="A16" s="77"/>
      <c r="B16" s="67"/>
      <c r="C16" s="69"/>
      <c r="D16" s="30"/>
      <c r="E16" s="30"/>
      <c r="F16" s="31"/>
      <c r="G16" s="69"/>
      <c r="H16" s="28"/>
      <c r="I16" s="67"/>
      <c r="J16" s="32"/>
      <c r="K16" s="32"/>
      <c r="L16" s="32"/>
      <c r="M16" s="32"/>
      <c r="N16" s="32"/>
      <c r="O16" s="32"/>
      <c r="P16" s="33"/>
      <c r="Q16" s="232"/>
      <c r="R16" s="210"/>
      <c r="S16" s="64"/>
      <c r="T16" s="65"/>
      <c r="U16" s="65"/>
      <c r="V16" s="65"/>
    </row>
    <row r="17" spans="1:22" ht="20.25" customHeight="1" thickBot="1" x14ac:dyDescent="0.25">
      <c r="A17" s="75" t="s">
        <v>19</v>
      </c>
      <c r="B17" s="16"/>
      <c r="C17" s="17"/>
      <c r="D17" s="17"/>
      <c r="E17" s="17"/>
      <c r="F17" s="18"/>
      <c r="G17" s="17"/>
      <c r="H17" s="16"/>
      <c r="I17" s="20" t="s">
        <v>14</v>
      </c>
      <c r="J17" s="21">
        <f t="shared" ref="J17:O17" si="1">SUM(J13:J15)</f>
        <v>308</v>
      </c>
      <c r="K17" s="21">
        <f t="shared" si="1"/>
        <v>64</v>
      </c>
      <c r="L17" s="21">
        <f t="shared" si="1"/>
        <v>0</v>
      </c>
      <c r="M17" s="21">
        <f t="shared" si="1"/>
        <v>372</v>
      </c>
      <c r="N17" s="21">
        <f>SUM(N13:N15)</f>
        <v>813</v>
      </c>
      <c r="O17" s="21">
        <f t="shared" si="1"/>
        <v>1185</v>
      </c>
      <c r="P17" s="34">
        <f>SUM(P13:P16)</f>
        <v>48103.54</v>
      </c>
      <c r="Q17" s="233"/>
      <c r="R17" s="218"/>
      <c r="S17" s="64" t="s">
        <v>32</v>
      </c>
      <c r="T17" s="65"/>
      <c r="U17" s="65"/>
      <c r="V17" s="65"/>
    </row>
    <row r="18" spans="1:22" ht="18" customHeight="1" thickBot="1" x14ac:dyDescent="0.25">
      <c r="A18" s="75"/>
      <c r="B18" s="16"/>
      <c r="C18" s="17"/>
      <c r="D18" s="17"/>
      <c r="E18" s="17"/>
      <c r="F18" s="18"/>
      <c r="G18" s="187" t="s">
        <v>45</v>
      </c>
      <c r="H18" s="188"/>
      <c r="I18" s="189"/>
      <c r="J18" s="21"/>
      <c r="K18" s="21"/>
      <c r="L18" s="21"/>
      <c r="M18" s="21"/>
      <c r="N18" s="21"/>
      <c r="O18" s="21"/>
      <c r="P18" s="22">
        <v>50508.72</v>
      </c>
      <c r="Q18" s="172"/>
      <c r="R18" s="44"/>
      <c r="S18" s="64"/>
      <c r="T18" s="65"/>
      <c r="U18" s="65"/>
      <c r="V18" s="65"/>
    </row>
    <row r="19" spans="1:22" ht="19.5" customHeight="1" x14ac:dyDescent="0.2">
      <c r="A19" s="78">
        <v>3</v>
      </c>
      <c r="B19" s="50" t="s">
        <v>39</v>
      </c>
      <c r="C19" s="23">
        <v>30</v>
      </c>
      <c r="D19" s="23">
        <v>3</v>
      </c>
      <c r="E19" s="23">
        <v>1</v>
      </c>
      <c r="F19" s="24">
        <v>3.2</v>
      </c>
      <c r="G19" s="23" t="s">
        <v>18</v>
      </c>
      <c r="H19" s="50" t="s">
        <v>41</v>
      </c>
      <c r="I19" s="46" t="s">
        <v>16</v>
      </c>
      <c r="J19" s="25">
        <v>149</v>
      </c>
      <c r="K19" s="25">
        <v>68</v>
      </c>
      <c r="L19" s="25">
        <v>0</v>
      </c>
      <c r="M19" s="25">
        <f>SUM(J19:L19)</f>
        <v>217</v>
      </c>
      <c r="N19" s="25">
        <v>437</v>
      </c>
      <c r="O19" s="25">
        <f>SUM(M19:N19)</f>
        <v>654</v>
      </c>
      <c r="P19" s="26">
        <v>8615.98</v>
      </c>
      <c r="Q19" s="190">
        <v>45505.3</v>
      </c>
      <c r="R19" s="193" t="s">
        <v>87</v>
      </c>
      <c r="S19" s="64"/>
      <c r="T19" s="65"/>
      <c r="U19" s="65"/>
      <c r="V19" s="65"/>
    </row>
    <row r="20" spans="1:22" ht="20.25" customHeight="1" x14ac:dyDescent="0.2">
      <c r="A20" s="74"/>
      <c r="B20" s="53"/>
      <c r="C20" s="54"/>
      <c r="D20" s="54"/>
      <c r="E20" s="54"/>
      <c r="F20" s="11"/>
      <c r="G20" s="58" t="s">
        <v>55</v>
      </c>
      <c r="H20" s="53"/>
      <c r="I20" s="12"/>
      <c r="J20" s="13"/>
      <c r="K20" s="13"/>
      <c r="L20" s="13"/>
      <c r="M20" s="13"/>
      <c r="N20" s="13"/>
      <c r="O20" s="13"/>
      <c r="P20" s="14"/>
      <c r="Q20" s="191"/>
      <c r="R20" s="210"/>
      <c r="S20" s="64"/>
      <c r="T20" s="65"/>
      <c r="U20" s="65"/>
      <c r="V20" s="65"/>
    </row>
    <row r="21" spans="1:22" ht="19.5" customHeight="1" x14ac:dyDescent="0.2">
      <c r="A21" s="148"/>
      <c r="B21" s="146"/>
      <c r="C21" s="150"/>
      <c r="D21" s="150"/>
      <c r="E21" s="150"/>
      <c r="F21" s="37"/>
      <c r="G21" s="150">
        <v>55</v>
      </c>
      <c r="H21" s="146"/>
      <c r="I21" s="12"/>
      <c r="J21" s="32"/>
      <c r="K21" s="32"/>
      <c r="L21" s="32"/>
      <c r="M21" s="32"/>
      <c r="N21" s="32"/>
      <c r="O21" s="32"/>
      <c r="P21" s="39"/>
      <c r="Q21" s="191"/>
      <c r="R21" s="210"/>
      <c r="S21" s="64"/>
      <c r="T21" s="65"/>
      <c r="U21" s="65"/>
      <c r="V21" s="65"/>
    </row>
    <row r="22" spans="1:22" ht="21.75" customHeight="1" thickBot="1" x14ac:dyDescent="0.25">
      <c r="A22" s="75"/>
      <c r="B22" s="16"/>
      <c r="C22" s="17"/>
      <c r="D22" s="17"/>
      <c r="E22" s="17"/>
      <c r="F22" s="18"/>
      <c r="G22" s="17"/>
      <c r="H22" s="16"/>
      <c r="I22" s="20" t="s">
        <v>14</v>
      </c>
      <c r="J22" s="21">
        <f>SUM(J19:J21)</f>
        <v>149</v>
      </c>
      <c r="K22" s="21">
        <f>SUM(K19:K21)</f>
        <v>68</v>
      </c>
      <c r="L22" s="21">
        <v>0</v>
      </c>
      <c r="M22" s="21">
        <f>SUM(M19:M21)</f>
        <v>217</v>
      </c>
      <c r="N22" s="21">
        <f>SUM(N19:N21)</f>
        <v>437</v>
      </c>
      <c r="O22" s="21">
        <f>SUM(O19:O21)</f>
        <v>654</v>
      </c>
      <c r="P22" s="22">
        <f>SUM(P19:P21)</f>
        <v>8615.98</v>
      </c>
      <c r="Q22" s="191"/>
      <c r="R22" s="210"/>
      <c r="S22" s="64"/>
      <c r="T22" s="65"/>
      <c r="U22" s="65"/>
      <c r="V22" s="65"/>
    </row>
    <row r="23" spans="1:22" ht="19.5" customHeight="1" thickBot="1" x14ac:dyDescent="0.25">
      <c r="A23" s="162"/>
      <c r="B23" s="163"/>
      <c r="C23" s="164"/>
      <c r="D23" s="164"/>
      <c r="E23" s="164"/>
      <c r="F23" s="165"/>
      <c r="G23" s="196" t="s">
        <v>46</v>
      </c>
      <c r="H23" s="197"/>
      <c r="I23" s="198"/>
      <c r="J23" s="167"/>
      <c r="K23" s="167"/>
      <c r="L23" s="167"/>
      <c r="M23" s="167"/>
      <c r="N23" s="167"/>
      <c r="O23" s="167"/>
      <c r="P23" s="168">
        <v>9046.7800000000007</v>
      </c>
      <c r="Q23" s="192"/>
      <c r="R23" s="218"/>
      <c r="S23" s="64"/>
      <c r="T23" s="65"/>
      <c r="U23" s="65"/>
      <c r="V23" s="65"/>
    </row>
    <row r="24" spans="1:22" ht="40.5" x14ac:dyDescent="0.2">
      <c r="A24" s="76">
        <v>4</v>
      </c>
      <c r="B24" s="50" t="s">
        <v>44</v>
      </c>
      <c r="C24" s="23">
        <v>60</v>
      </c>
      <c r="D24" s="23">
        <v>10</v>
      </c>
      <c r="E24" s="23">
        <v>1</v>
      </c>
      <c r="F24" s="24">
        <v>1.3</v>
      </c>
      <c r="G24" s="23" t="s">
        <v>18</v>
      </c>
      <c r="H24" s="50" t="s">
        <v>41</v>
      </c>
      <c r="I24" s="53" t="s">
        <v>16</v>
      </c>
      <c r="J24" s="25">
        <v>70</v>
      </c>
      <c r="K24" s="25">
        <v>19</v>
      </c>
      <c r="L24" s="25">
        <v>0</v>
      </c>
      <c r="M24" s="25">
        <f>SUBTOTAL(9,J24:L24)</f>
        <v>89</v>
      </c>
      <c r="N24" s="25">
        <v>174</v>
      </c>
      <c r="O24" s="25">
        <f>SUM(M24+N24)</f>
        <v>263</v>
      </c>
      <c r="P24" s="26">
        <v>3609.87</v>
      </c>
      <c r="Q24" s="202">
        <v>20020.78</v>
      </c>
      <c r="R24" s="193" t="s">
        <v>53</v>
      </c>
      <c r="S24" s="64" t="s">
        <v>29</v>
      </c>
      <c r="T24" s="65"/>
      <c r="U24" s="65"/>
      <c r="V24" s="65"/>
    </row>
    <row r="25" spans="1:22" ht="20.25" customHeight="1" x14ac:dyDescent="0.2">
      <c r="A25" s="74" t="s">
        <v>19</v>
      </c>
      <c r="B25" s="53"/>
      <c r="C25" s="54"/>
      <c r="D25" s="54"/>
      <c r="E25" s="54"/>
      <c r="F25" s="11"/>
      <c r="G25" s="58" t="s">
        <v>55</v>
      </c>
      <c r="H25" s="53"/>
      <c r="I25" s="9" t="s">
        <v>17</v>
      </c>
      <c r="J25" s="13">
        <v>3</v>
      </c>
      <c r="K25" s="13">
        <v>6</v>
      </c>
      <c r="L25" s="13">
        <v>0</v>
      </c>
      <c r="M25" s="13">
        <f>SUM(J25:L25)</f>
        <v>9</v>
      </c>
      <c r="N25" s="13">
        <v>11</v>
      </c>
      <c r="O25" s="13">
        <f>SUM(M25:N25)</f>
        <v>20</v>
      </c>
      <c r="P25" s="14">
        <v>919.21</v>
      </c>
      <c r="Q25" s="203"/>
      <c r="R25" s="210"/>
      <c r="S25" s="64" t="s">
        <v>30</v>
      </c>
      <c r="T25" s="65" t="e">
        <f ca="1">OFFSET(#REF!,V25,0,1,1)</f>
        <v>#REF!</v>
      </c>
      <c r="U25" s="65" t="e">
        <f ca="1">OFFSET(#REF!,V25,-1,1,1)</f>
        <v>#REF!</v>
      </c>
      <c r="V25" s="65">
        <v>118</v>
      </c>
    </row>
    <row r="26" spans="1:22" ht="18" customHeight="1" x14ac:dyDescent="0.2">
      <c r="A26" s="74"/>
      <c r="B26" s="53"/>
      <c r="C26" s="54"/>
      <c r="D26" s="27"/>
      <c r="E26" s="27"/>
      <c r="F26" s="24"/>
      <c r="G26" s="54">
        <v>60</v>
      </c>
      <c r="H26" s="28"/>
      <c r="I26" s="53"/>
      <c r="J26" s="13"/>
      <c r="K26" s="13"/>
      <c r="L26" s="13"/>
      <c r="M26" s="13"/>
      <c r="N26" s="13"/>
      <c r="O26" s="13"/>
      <c r="P26" s="29"/>
      <c r="Q26" s="203"/>
      <c r="R26" s="210"/>
      <c r="S26" s="64" t="s">
        <v>31</v>
      </c>
      <c r="T26" s="65"/>
      <c r="U26" s="65"/>
      <c r="V26" s="65"/>
    </row>
    <row r="27" spans="1:22" ht="18" customHeight="1" x14ac:dyDescent="0.2">
      <c r="A27" s="77"/>
      <c r="B27" s="67"/>
      <c r="C27" s="69"/>
      <c r="D27" s="30"/>
      <c r="E27" s="30"/>
      <c r="F27" s="11"/>
      <c r="G27" s="69"/>
      <c r="H27" s="28"/>
      <c r="I27" s="67"/>
      <c r="J27" s="32"/>
      <c r="K27" s="32"/>
      <c r="L27" s="32"/>
      <c r="M27" s="32"/>
      <c r="N27" s="32"/>
      <c r="O27" s="32"/>
      <c r="P27" s="56"/>
      <c r="Q27" s="203"/>
      <c r="R27" s="210"/>
      <c r="S27" s="64"/>
      <c r="T27" s="65"/>
      <c r="U27" s="65"/>
      <c r="V27" s="65"/>
    </row>
    <row r="28" spans="1:22" ht="18" customHeight="1" x14ac:dyDescent="0.2">
      <c r="A28" s="77"/>
      <c r="B28" s="67"/>
      <c r="C28" s="69"/>
      <c r="D28" s="30"/>
      <c r="E28" s="30"/>
      <c r="F28" s="11"/>
      <c r="G28" s="69"/>
      <c r="H28" s="28"/>
      <c r="I28" s="67"/>
      <c r="J28" s="32"/>
      <c r="K28" s="32"/>
      <c r="L28" s="32"/>
      <c r="M28" s="32"/>
      <c r="N28" s="32"/>
      <c r="O28" s="32"/>
      <c r="P28" s="56"/>
      <c r="Q28" s="203"/>
      <c r="R28" s="210"/>
      <c r="S28" s="64"/>
      <c r="T28" s="65"/>
      <c r="U28" s="65"/>
      <c r="V28" s="65"/>
    </row>
    <row r="29" spans="1:22" ht="18" customHeight="1" x14ac:dyDescent="0.2">
      <c r="A29" s="77"/>
      <c r="B29" s="67"/>
      <c r="C29" s="69"/>
      <c r="D29" s="30"/>
      <c r="E29" s="30"/>
      <c r="F29" s="31"/>
      <c r="G29" s="69"/>
      <c r="H29" s="28"/>
      <c r="I29" s="67"/>
      <c r="J29" s="32"/>
      <c r="K29" s="32"/>
      <c r="L29" s="32"/>
      <c r="M29" s="32"/>
      <c r="N29" s="32"/>
      <c r="O29" s="32"/>
      <c r="P29" s="33"/>
      <c r="Q29" s="203"/>
      <c r="R29" s="210"/>
      <c r="S29" s="64"/>
      <c r="T29" s="65"/>
      <c r="U29" s="65"/>
      <c r="V29" s="65"/>
    </row>
    <row r="30" spans="1:22" ht="20.25" customHeight="1" thickBot="1" x14ac:dyDescent="0.25">
      <c r="A30" s="75" t="s">
        <v>19</v>
      </c>
      <c r="B30" s="16"/>
      <c r="C30" s="17"/>
      <c r="D30" s="17"/>
      <c r="E30" s="17"/>
      <c r="F30" s="18"/>
      <c r="G30" s="17"/>
      <c r="H30" s="16"/>
      <c r="I30" s="20" t="s">
        <v>14</v>
      </c>
      <c r="J30" s="21">
        <f t="shared" ref="J30:P30" si="2">SUM(J24:J29)</f>
        <v>73</v>
      </c>
      <c r="K30" s="21">
        <f t="shared" si="2"/>
        <v>25</v>
      </c>
      <c r="L30" s="21">
        <f t="shared" si="2"/>
        <v>0</v>
      </c>
      <c r="M30" s="21">
        <f t="shared" si="2"/>
        <v>98</v>
      </c>
      <c r="N30" s="21">
        <f t="shared" si="2"/>
        <v>185</v>
      </c>
      <c r="O30" s="21">
        <f t="shared" si="2"/>
        <v>283</v>
      </c>
      <c r="P30" s="34">
        <f t="shared" si="2"/>
        <v>4529.08</v>
      </c>
      <c r="Q30" s="203"/>
      <c r="R30" s="210"/>
      <c r="S30" s="64" t="s">
        <v>32</v>
      </c>
      <c r="T30" s="65"/>
      <c r="U30" s="65"/>
      <c r="V30" s="65"/>
    </row>
    <row r="31" spans="1:22" ht="19.5" customHeight="1" thickBot="1" x14ac:dyDescent="0.25">
      <c r="A31" s="75"/>
      <c r="B31" s="16"/>
      <c r="C31" s="17"/>
      <c r="D31" s="17"/>
      <c r="E31" s="17"/>
      <c r="F31" s="18"/>
      <c r="G31" s="199" t="s">
        <v>46</v>
      </c>
      <c r="H31" s="200"/>
      <c r="I31" s="201"/>
      <c r="J31" s="21"/>
      <c r="K31" s="21"/>
      <c r="L31" s="21"/>
      <c r="M31" s="21"/>
      <c r="N31" s="21"/>
      <c r="O31" s="21"/>
      <c r="P31" s="22">
        <v>4755.53</v>
      </c>
      <c r="Q31" s="204"/>
      <c r="R31" s="218"/>
      <c r="S31" s="64"/>
      <c r="T31" s="65"/>
      <c r="U31" s="65"/>
      <c r="V31" s="65"/>
    </row>
    <row r="32" spans="1:22" ht="18" customHeight="1" x14ac:dyDescent="0.2">
      <c r="A32" s="76">
        <v>5</v>
      </c>
      <c r="B32" s="68" t="s">
        <v>44</v>
      </c>
      <c r="C32" s="70">
        <v>51</v>
      </c>
      <c r="D32" s="70">
        <v>29</v>
      </c>
      <c r="E32" s="70">
        <v>1</v>
      </c>
      <c r="F32" s="35">
        <v>3.9</v>
      </c>
      <c r="G32" s="23" t="s">
        <v>18</v>
      </c>
      <c r="H32" s="68" t="s">
        <v>41</v>
      </c>
      <c r="I32" s="68" t="s">
        <v>17</v>
      </c>
      <c r="J32" s="36">
        <v>3</v>
      </c>
      <c r="K32" s="36">
        <v>10</v>
      </c>
      <c r="L32" s="36">
        <v>1</v>
      </c>
      <c r="M32" s="36">
        <f>SUM(J32:L32)</f>
        <v>14</v>
      </c>
      <c r="N32" s="36">
        <v>40</v>
      </c>
      <c r="O32" s="36">
        <f>SUM(M32:N32)</f>
        <v>54</v>
      </c>
      <c r="P32" s="26">
        <v>1532.76</v>
      </c>
      <c r="Q32" s="190">
        <v>71012.100000000006</v>
      </c>
      <c r="R32" s="193" t="s">
        <v>53</v>
      </c>
      <c r="S32" s="64" t="s">
        <v>33</v>
      </c>
      <c r="T32" s="65"/>
      <c r="U32" s="65"/>
      <c r="V32" s="65"/>
    </row>
    <row r="33" spans="1:22" ht="18" customHeight="1" x14ac:dyDescent="0.2">
      <c r="A33" s="74" t="s">
        <v>19</v>
      </c>
      <c r="B33" s="53"/>
      <c r="C33" s="54"/>
      <c r="D33" s="54"/>
      <c r="E33" s="54"/>
      <c r="F33" s="11"/>
      <c r="G33" s="58" t="s">
        <v>65</v>
      </c>
      <c r="H33" s="53"/>
      <c r="I33" s="53" t="s">
        <v>16</v>
      </c>
      <c r="J33" s="13">
        <v>166</v>
      </c>
      <c r="K33" s="13">
        <v>80</v>
      </c>
      <c r="L33" s="13">
        <v>0</v>
      </c>
      <c r="M33" s="13">
        <f>SUM(J33:L33)</f>
        <v>246</v>
      </c>
      <c r="N33" s="13">
        <v>504</v>
      </c>
      <c r="O33" s="13">
        <f>SUM(M33:N33)</f>
        <v>750</v>
      </c>
      <c r="P33" s="14">
        <v>9745.73</v>
      </c>
      <c r="Q33" s="191"/>
      <c r="R33" s="210"/>
      <c r="S33" s="64" t="s">
        <v>34</v>
      </c>
      <c r="T33" s="65" t="e">
        <f ca="1">OFFSET(#REF!,V33,0,1,1)</f>
        <v>#REF!</v>
      </c>
      <c r="U33" s="65" t="e">
        <f ca="1">OFFSET(#REF!,V33,-1,1,1)</f>
        <v>#REF!</v>
      </c>
      <c r="V33" s="65">
        <v>155</v>
      </c>
    </row>
    <row r="34" spans="1:22" ht="19.5" customHeight="1" x14ac:dyDescent="0.2">
      <c r="A34" s="77"/>
      <c r="B34" s="67"/>
      <c r="C34" s="69"/>
      <c r="D34" s="69"/>
      <c r="E34" s="69"/>
      <c r="F34" s="37"/>
      <c r="G34" s="38">
        <v>50</v>
      </c>
      <c r="H34" s="67"/>
      <c r="I34" s="67" t="s">
        <v>15</v>
      </c>
      <c r="J34" s="32">
        <v>42</v>
      </c>
      <c r="K34" s="32">
        <v>13</v>
      </c>
      <c r="L34" s="32">
        <v>0</v>
      </c>
      <c r="M34" s="32">
        <f>SUM(J34:L34)</f>
        <v>55</v>
      </c>
      <c r="N34" s="32">
        <v>99</v>
      </c>
      <c r="O34" s="32">
        <f>SUM(M34:N34)</f>
        <v>154</v>
      </c>
      <c r="P34" s="39">
        <v>12204.35</v>
      </c>
      <c r="Q34" s="191"/>
      <c r="R34" s="210"/>
      <c r="S34" s="64"/>
      <c r="T34" s="65"/>
      <c r="U34" s="65"/>
      <c r="V34" s="65"/>
    </row>
    <row r="35" spans="1:22" ht="18" customHeight="1" x14ac:dyDescent="0.2">
      <c r="A35" s="77"/>
      <c r="B35" s="67"/>
      <c r="C35" s="69"/>
      <c r="D35" s="69"/>
      <c r="E35" s="69"/>
      <c r="F35" s="37"/>
      <c r="G35" s="54"/>
      <c r="H35" s="67"/>
      <c r="I35" s="67"/>
      <c r="J35" s="32"/>
      <c r="K35" s="32"/>
      <c r="L35" s="32"/>
      <c r="M35" s="32"/>
      <c r="N35" s="32"/>
      <c r="O35" s="32"/>
      <c r="P35" s="39"/>
      <c r="Q35" s="191"/>
      <c r="R35" s="210"/>
      <c r="S35" s="64"/>
      <c r="T35" s="65"/>
      <c r="U35" s="65"/>
      <c r="V35" s="65"/>
    </row>
    <row r="36" spans="1:22" ht="19.5" customHeight="1" x14ac:dyDescent="0.2">
      <c r="A36" s="77"/>
      <c r="B36" s="67"/>
      <c r="C36" s="69"/>
      <c r="D36" s="69"/>
      <c r="E36" s="69"/>
      <c r="F36" s="37"/>
      <c r="G36" s="54"/>
      <c r="H36" s="67"/>
      <c r="I36" s="67"/>
      <c r="J36" s="32"/>
      <c r="K36" s="32"/>
      <c r="L36" s="32"/>
      <c r="M36" s="32"/>
      <c r="N36" s="32"/>
      <c r="O36" s="32"/>
      <c r="P36" s="39"/>
      <c r="Q36" s="191"/>
      <c r="R36" s="210"/>
      <c r="S36" s="64"/>
      <c r="T36" s="65"/>
      <c r="U36" s="65"/>
      <c r="V36" s="65"/>
    </row>
    <row r="37" spans="1:22" ht="20.25" customHeight="1" thickBot="1" x14ac:dyDescent="0.25">
      <c r="A37" s="77"/>
      <c r="B37" s="16"/>
      <c r="C37" s="17"/>
      <c r="D37" s="17"/>
      <c r="E37" s="17"/>
      <c r="F37" s="18"/>
      <c r="G37" s="19"/>
      <c r="H37" s="16"/>
      <c r="I37" s="20" t="s">
        <v>14</v>
      </c>
      <c r="J37" s="21">
        <f t="shared" ref="J37:O37" si="3">SUM(J32:J36)</f>
        <v>211</v>
      </c>
      <c r="K37" s="21">
        <f t="shared" si="3"/>
        <v>103</v>
      </c>
      <c r="L37" s="21">
        <f t="shared" si="3"/>
        <v>1</v>
      </c>
      <c r="M37" s="21">
        <f t="shared" si="3"/>
        <v>315</v>
      </c>
      <c r="N37" s="21">
        <f t="shared" si="3"/>
        <v>643</v>
      </c>
      <c r="O37" s="21">
        <f t="shared" si="3"/>
        <v>958</v>
      </c>
      <c r="P37" s="22">
        <f>SUM(P32:P36)</f>
        <v>23482.84</v>
      </c>
      <c r="Q37" s="191"/>
      <c r="R37" s="210"/>
      <c r="S37" s="64"/>
      <c r="T37" s="65"/>
      <c r="U37" s="65"/>
      <c r="V37" s="65"/>
    </row>
    <row r="38" spans="1:22" ht="19.5" customHeight="1" thickBot="1" x14ac:dyDescent="0.25">
      <c r="A38" s="75"/>
      <c r="B38" s="16"/>
      <c r="C38" s="17"/>
      <c r="D38" s="17"/>
      <c r="E38" s="17"/>
      <c r="F38" s="18"/>
      <c r="G38" s="196" t="s">
        <v>46</v>
      </c>
      <c r="H38" s="200"/>
      <c r="I38" s="201"/>
      <c r="J38" s="21"/>
      <c r="K38" s="21"/>
      <c r="L38" s="21"/>
      <c r="M38" s="21"/>
      <c r="N38" s="21"/>
      <c r="O38" s="21"/>
      <c r="P38" s="22">
        <v>24656.98</v>
      </c>
      <c r="Q38" s="192"/>
      <c r="R38" s="218"/>
      <c r="S38" s="64"/>
      <c r="T38" s="65"/>
      <c r="U38" s="65"/>
      <c r="V38" s="65"/>
    </row>
    <row r="39" spans="1:22" ht="40.5" x14ac:dyDescent="0.2">
      <c r="A39" s="78">
        <v>6</v>
      </c>
      <c r="B39" s="50" t="s">
        <v>44</v>
      </c>
      <c r="C39" s="23">
        <v>20</v>
      </c>
      <c r="D39" s="23">
        <v>22</v>
      </c>
      <c r="E39" s="23">
        <v>2</v>
      </c>
      <c r="F39" s="24">
        <v>1.3</v>
      </c>
      <c r="G39" s="23" t="s">
        <v>18</v>
      </c>
      <c r="H39" s="68" t="s">
        <v>41</v>
      </c>
      <c r="I39" s="46" t="s">
        <v>17</v>
      </c>
      <c r="J39" s="25">
        <v>1</v>
      </c>
      <c r="K39" s="25">
        <v>11</v>
      </c>
      <c r="L39" s="25">
        <v>1</v>
      </c>
      <c r="M39" s="25">
        <f>SUM(J39:L39)</f>
        <v>13</v>
      </c>
      <c r="N39" s="25">
        <v>29</v>
      </c>
      <c r="O39" s="25">
        <f>SUM(M39+N39)</f>
        <v>42</v>
      </c>
      <c r="P39" s="26">
        <v>1225.5</v>
      </c>
      <c r="Q39" s="206">
        <v>20720.61</v>
      </c>
      <c r="R39" s="236" t="s">
        <v>52</v>
      </c>
      <c r="S39" s="64"/>
      <c r="T39" s="65"/>
      <c r="U39" s="65"/>
      <c r="V39" s="65"/>
    </row>
    <row r="40" spans="1:22" ht="20.25" x14ac:dyDescent="0.3">
      <c r="A40" s="74"/>
      <c r="B40" s="53"/>
      <c r="C40" s="54"/>
      <c r="D40" s="54"/>
      <c r="E40" s="54"/>
      <c r="F40" s="11"/>
      <c r="G40" s="59" t="s">
        <v>66</v>
      </c>
      <c r="H40" s="53"/>
      <c r="I40" s="12" t="s">
        <v>16</v>
      </c>
      <c r="J40" s="13">
        <v>58</v>
      </c>
      <c r="K40" s="13">
        <v>11</v>
      </c>
      <c r="L40" s="13">
        <v>0</v>
      </c>
      <c r="M40" s="13">
        <f>SUM(J40:L40)</f>
        <v>69</v>
      </c>
      <c r="N40" s="13">
        <v>158</v>
      </c>
      <c r="O40" s="13">
        <f>SUM(M40:N40)</f>
        <v>227</v>
      </c>
      <c r="P40" s="14">
        <v>2849.46</v>
      </c>
      <c r="Q40" s="191"/>
      <c r="R40" s="213"/>
      <c r="S40" s="64"/>
      <c r="T40" s="65"/>
      <c r="U40" s="65"/>
      <c r="V40" s="65"/>
    </row>
    <row r="41" spans="1:22" ht="20.25" x14ac:dyDescent="0.3">
      <c r="A41" s="88"/>
      <c r="B41" s="87"/>
      <c r="C41" s="89"/>
      <c r="D41" s="89"/>
      <c r="E41" s="89"/>
      <c r="F41" s="37"/>
      <c r="G41" s="93">
        <v>65</v>
      </c>
      <c r="H41" s="87"/>
      <c r="I41" s="12" t="s">
        <v>15</v>
      </c>
      <c r="J41" s="32">
        <v>2</v>
      </c>
      <c r="K41" s="32">
        <v>1</v>
      </c>
      <c r="L41" s="32">
        <v>0</v>
      </c>
      <c r="M41" s="32">
        <f>SUM(J41:L41)</f>
        <v>3</v>
      </c>
      <c r="N41" s="32">
        <v>8</v>
      </c>
      <c r="O41" s="32">
        <f>SUM(M41:N41)</f>
        <v>11</v>
      </c>
      <c r="P41" s="39">
        <v>761.78</v>
      </c>
      <c r="Q41" s="191"/>
      <c r="R41" s="213"/>
      <c r="S41" s="64"/>
      <c r="T41" s="65"/>
      <c r="U41" s="65"/>
      <c r="V41" s="65"/>
    </row>
    <row r="42" spans="1:22" ht="20.25" x14ac:dyDescent="0.2">
      <c r="A42" s="77"/>
      <c r="B42" s="67"/>
      <c r="C42" s="69"/>
      <c r="D42" s="69"/>
      <c r="E42" s="69"/>
      <c r="F42" s="37"/>
      <c r="G42" s="69"/>
      <c r="H42" s="67"/>
      <c r="I42" s="12"/>
      <c r="J42" s="32"/>
      <c r="K42" s="32"/>
      <c r="L42" s="32"/>
      <c r="M42" s="32"/>
      <c r="N42" s="32"/>
      <c r="O42" s="32"/>
      <c r="P42" s="39"/>
      <c r="Q42" s="191"/>
      <c r="R42" s="213"/>
      <c r="S42" s="64"/>
      <c r="T42" s="65"/>
      <c r="U42" s="65"/>
      <c r="V42" s="65"/>
    </row>
    <row r="43" spans="1:22" ht="21" thickBot="1" x14ac:dyDescent="0.25">
      <c r="A43" s="75"/>
      <c r="B43" s="16"/>
      <c r="C43" s="17"/>
      <c r="D43" s="17"/>
      <c r="E43" s="17"/>
      <c r="F43" s="18"/>
      <c r="G43" s="17"/>
      <c r="H43" s="16"/>
      <c r="I43" s="20" t="s">
        <v>14</v>
      </c>
      <c r="J43" s="21">
        <f>SUM(J39:J42)</f>
        <v>61</v>
      </c>
      <c r="K43" s="21">
        <f>SUM(K39:K42)</f>
        <v>23</v>
      </c>
      <c r="L43" s="21">
        <f>SUM(L39:L39)</f>
        <v>1</v>
      </c>
      <c r="M43" s="21">
        <f>SUM(M39:M42)</f>
        <v>85</v>
      </c>
      <c r="N43" s="21">
        <f>SUM(N39:N42)</f>
        <v>195</v>
      </c>
      <c r="O43" s="21">
        <f>SUM(O39:O42)</f>
        <v>280</v>
      </c>
      <c r="P43" s="22">
        <f>SUM(P39:P42)</f>
        <v>4836.74</v>
      </c>
      <c r="Q43" s="192"/>
      <c r="R43" s="213"/>
      <c r="S43" s="64"/>
      <c r="T43" s="65"/>
      <c r="U43" s="65"/>
      <c r="V43" s="65"/>
    </row>
    <row r="44" spans="1:22" ht="20.25" customHeight="1" thickBot="1" x14ac:dyDescent="0.25">
      <c r="A44" s="162"/>
      <c r="B44" s="163"/>
      <c r="C44" s="164"/>
      <c r="D44" s="164"/>
      <c r="E44" s="164"/>
      <c r="F44" s="165"/>
      <c r="G44" s="196" t="s">
        <v>46</v>
      </c>
      <c r="H44" s="197"/>
      <c r="I44" s="198"/>
      <c r="J44" s="167"/>
      <c r="K44" s="167"/>
      <c r="L44" s="167"/>
      <c r="M44" s="167"/>
      <c r="N44" s="167"/>
      <c r="O44" s="167"/>
      <c r="P44" s="168">
        <v>5078.58</v>
      </c>
      <c r="Q44" s="173"/>
      <c r="R44" s="214"/>
      <c r="S44" s="64"/>
      <c r="T44" s="65"/>
      <c r="U44" s="65"/>
      <c r="V44" s="65"/>
    </row>
    <row r="45" spans="1:22" ht="18" customHeight="1" x14ac:dyDescent="0.2">
      <c r="A45" s="76">
        <v>7</v>
      </c>
      <c r="B45" s="68" t="s">
        <v>44</v>
      </c>
      <c r="C45" s="70">
        <v>20</v>
      </c>
      <c r="D45" s="70">
        <v>21</v>
      </c>
      <c r="E45" s="70">
        <v>1</v>
      </c>
      <c r="F45" s="35">
        <v>0.7</v>
      </c>
      <c r="G45" s="23" t="s">
        <v>18</v>
      </c>
      <c r="H45" s="68" t="s">
        <v>41</v>
      </c>
      <c r="I45" s="68" t="s">
        <v>17</v>
      </c>
      <c r="J45" s="36">
        <v>1</v>
      </c>
      <c r="K45" s="36">
        <v>8</v>
      </c>
      <c r="L45" s="36">
        <v>0</v>
      </c>
      <c r="M45" s="36">
        <f>SUM(J45:L45)</f>
        <v>9</v>
      </c>
      <c r="N45" s="36">
        <v>18</v>
      </c>
      <c r="O45" s="36">
        <f>SUM(M45:N45)</f>
        <v>27</v>
      </c>
      <c r="P45" s="26">
        <v>878.59</v>
      </c>
      <c r="Q45" s="190">
        <v>11825.11</v>
      </c>
      <c r="R45" s="193" t="s">
        <v>52</v>
      </c>
      <c r="S45" s="64" t="s">
        <v>33</v>
      </c>
      <c r="T45" s="65"/>
      <c r="U45" s="65"/>
      <c r="V45" s="65"/>
    </row>
    <row r="46" spans="1:22" ht="18" customHeight="1" x14ac:dyDescent="0.3">
      <c r="A46" s="74" t="s">
        <v>19</v>
      </c>
      <c r="B46" s="53"/>
      <c r="C46" s="54"/>
      <c r="D46" s="54"/>
      <c r="E46" s="54"/>
      <c r="F46" s="11"/>
      <c r="G46" s="59" t="s">
        <v>67</v>
      </c>
      <c r="H46" s="53"/>
      <c r="I46" s="53" t="s">
        <v>16</v>
      </c>
      <c r="J46" s="13">
        <v>33</v>
      </c>
      <c r="K46" s="13">
        <v>4</v>
      </c>
      <c r="L46" s="13">
        <v>0</v>
      </c>
      <c r="M46" s="13">
        <f>SUM(J46:L46)</f>
        <v>37</v>
      </c>
      <c r="N46" s="13">
        <v>90</v>
      </c>
      <c r="O46" s="13">
        <f>SUM(M46:N46)</f>
        <v>127</v>
      </c>
      <c r="P46" s="14">
        <v>1550.41</v>
      </c>
      <c r="Q46" s="191"/>
      <c r="R46" s="210"/>
      <c r="S46" s="64" t="s">
        <v>34</v>
      </c>
      <c r="T46" s="65" t="e">
        <f ca="1">OFFSET(#REF!,V46,0,1,1)</f>
        <v>#REF!</v>
      </c>
      <c r="U46" s="65" t="e">
        <f ca="1">OFFSET(#REF!,V46,-1,1,1)</f>
        <v>#REF!</v>
      </c>
      <c r="V46" s="65">
        <v>155</v>
      </c>
    </row>
    <row r="47" spans="1:22" ht="19.5" customHeight="1" x14ac:dyDescent="0.2">
      <c r="A47" s="77"/>
      <c r="B47" s="67"/>
      <c r="C47" s="69"/>
      <c r="D47" s="69"/>
      <c r="E47" s="69"/>
      <c r="F47" s="37"/>
      <c r="G47" s="38">
        <v>50</v>
      </c>
      <c r="H47" s="67"/>
      <c r="I47" s="67" t="s">
        <v>15</v>
      </c>
      <c r="J47" s="32">
        <v>2</v>
      </c>
      <c r="K47" s="32">
        <v>2</v>
      </c>
      <c r="L47" s="32">
        <v>0</v>
      </c>
      <c r="M47" s="32">
        <f>SUM(J47:L47)</f>
        <v>4</v>
      </c>
      <c r="N47" s="32">
        <v>8</v>
      </c>
      <c r="O47" s="32">
        <f>SUM(M47:N47)</f>
        <v>12</v>
      </c>
      <c r="P47" s="39">
        <v>734.49</v>
      </c>
      <c r="Q47" s="191"/>
      <c r="R47" s="210"/>
      <c r="S47" s="64"/>
      <c r="T47" s="65"/>
      <c r="U47" s="65"/>
      <c r="V47" s="65"/>
    </row>
    <row r="48" spans="1:22" ht="19.5" customHeight="1" x14ac:dyDescent="0.2">
      <c r="A48" s="88"/>
      <c r="B48" s="87"/>
      <c r="C48" s="89"/>
      <c r="D48" s="89"/>
      <c r="E48" s="89"/>
      <c r="F48" s="37"/>
      <c r="G48" s="38"/>
      <c r="H48" s="87"/>
      <c r="I48" s="87"/>
      <c r="J48" s="32"/>
      <c r="K48" s="32"/>
      <c r="L48" s="32"/>
      <c r="M48" s="32"/>
      <c r="N48" s="32"/>
      <c r="O48" s="32"/>
      <c r="P48" s="39"/>
      <c r="Q48" s="191"/>
      <c r="R48" s="210"/>
      <c r="S48" s="64"/>
      <c r="T48" s="65"/>
      <c r="U48" s="65"/>
      <c r="V48" s="65"/>
    </row>
    <row r="49" spans="1:22" ht="16.149999999999999" customHeight="1" x14ac:dyDescent="0.2">
      <c r="A49" s="77"/>
      <c r="B49" s="67"/>
      <c r="C49" s="69"/>
      <c r="D49" s="69"/>
      <c r="E49" s="69"/>
      <c r="F49" s="37"/>
      <c r="G49" s="54"/>
      <c r="H49" s="67"/>
      <c r="I49" s="67"/>
      <c r="J49" s="32"/>
      <c r="K49" s="32"/>
      <c r="L49" s="32"/>
      <c r="M49" s="32"/>
      <c r="N49" s="32"/>
      <c r="O49" s="32"/>
      <c r="P49" s="39"/>
      <c r="Q49" s="191"/>
      <c r="R49" s="210"/>
      <c r="S49" s="64"/>
      <c r="T49" s="65"/>
      <c r="U49" s="65"/>
      <c r="V49" s="65"/>
    </row>
    <row r="50" spans="1:22" ht="20.25" customHeight="1" thickBot="1" x14ac:dyDescent="0.25">
      <c r="A50" s="75"/>
      <c r="B50" s="16"/>
      <c r="C50" s="17"/>
      <c r="D50" s="17"/>
      <c r="E50" s="17"/>
      <c r="F50" s="18"/>
      <c r="G50" s="19"/>
      <c r="H50" s="16"/>
      <c r="I50" s="20" t="s">
        <v>14</v>
      </c>
      <c r="J50" s="21">
        <f>SUM(J45:J47)</f>
        <v>36</v>
      </c>
      <c r="K50" s="21">
        <f>SUM(K45:K47)</f>
        <v>14</v>
      </c>
      <c r="L50" s="21">
        <f>SUM(L45:L47)</f>
        <v>0</v>
      </c>
      <c r="M50" s="21">
        <f>SUM(M45:M47)</f>
        <v>50</v>
      </c>
      <c r="N50" s="21">
        <f>SUM(N45:N49)</f>
        <v>116</v>
      </c>
      <c r="O50" s="21">
        <f>SUM(O45:O49)</f>
        <v>166</v>
      </c>
      <c r="P50" s="22">
        <f>SUM(P45:P49)</f>
        <v>3163.49</v>
      </c>
      <c r="Q50" s="192"/>
      <c r="R50" s="210"/>
      <c r="S50" s="64"/>
      <c r="T50" s="65"/>
      <c r="U50" s="65"/>
      <c r="V50" s="65"/>
    </row>
    <row r="51" spans="1:22" ht="20.25" customHeight="1" thickBot="1" x14ac:dyDescent="0.25">
      <c r="A51" s="162"/>
      <c r="B51" s="16"/>
      <c r="C51" s="17"/>
      <c r="D51" s="17"/>
      <c r="E51" s="17"/>
      <c r="F51" s="18"/>
      <c r="G51" s="196" t="s">
        <v>46</v>
      </c>
      <c r="H51" s="200"/>
      <c r="I51" s="201"/>
      <c r="J51" s="21"/>
      <c r="K51" s="21"/>
      <c r="L51" s="21"/>
      <c r="M51" s="21"/>
      <c r="N51" s="21"/>
      <c r="O51" s="21"/>
      <c r="P51" s="22">
        <v>3321.66</v>
      </c>
      <c r="Q51" s="173"/>
      <c r="R51" s="218"/>
      <c r="S51" s="64"/>
      <c r="T51" s="65"/>
      <c r="U51" s="65"/>
      <c r="V51" s="65"/>
    </row>
    <row r="52" spans="1:22" ht="19.5" customHeight="1" x14ac:dyDescent="0.2">
      <c r="A52" s="76">
        <v>8</v>
      </c>
      <c r="B52" s="50" t="s">
        <v>44</v>
      </c>
      <c r="C52" s="23">
        <v>19</v>
      </c>
      <c r="D52" s="23">
        <v>38</v>
      </c>
      <c r="E52" s="23">
        <v>2</v>
      </c>
      <c r="F52" s="24">
        <v>2.7</v>
      </c>
      <c r="G52" s="23" t="s">
        <v>18</v>
      </c>
      <c r="H52" s="68" t="s">
        <v>41</v>
      </c>
      <c r="I52" s="12" t="s">
        <v>17</v>
      </c>
      <c r="J52" s="25">
        <v>79</v>
      </c>
      <c r="K52" s="25">
        <v>158</v>
      </c>
      <c r="L52" s="25">
        <v>2</v>
      </c>
      <c r="M52" s="25">
        <f>SUM(J52:L52)</f>
        <v>239</v>
      </c>
      <c r="N52" s="25">
        <v>267</v>
      </c>
      <c r="O52" s="25">
        <f>SUM(M52:N52)</f>
        <v>506</v>
      </c>
      <c r="P52" s="26">
        <v>25487.32</v>
      </c>
      <c r="Q52" s="205">
        <v>257690.47</v>
      </c>
      <c r="R52" s="193" t="s">
        <v>88</v>
      </c>
      <c r="S52" s="64" t="s">
        <v>35</v>
      </c>
      <c r="T52" s="65"/>
      <c r="U52" s="65"/>
      <c r="V52" s="65"/>
    </row>
    <row r="53" spans="1:22" ht="18" customHeight="1" x14ac:dyDescent="0.3">
      <c r="A53" s="74" t="s">
        <v>19</v>
      </c>
      <c r="B53" s="53"/>
      <c r="C53" s="54"/>
      <c r="D53" s="54"/>
      <c r="E53" s="54"/>
      <c r="F53" s="11"/>
      <c r="G53" s="59" t="s">
        <v>68</v>
      </c>
      <c r="H53" s="53"/>
      <c r="I53" s="12" t="s">
        <v>16</v>
      </c>
      <c r="J53" s="13">
        <v>9</v>
      </c>
      <c r="K53" s="13">
        <v>1</v>
      </c>
      <c r="L53" s="13">
        <v>0</v>
      </c>
      <c r="M53" s="13">
        <f>SUM(J53:L53)</f>
        <v>10</v>
      </c>
      <c r="N53" s="13">
        <v>49</v>
      </c>
      <c r="O53" s="13">
        <f>SUM(M53:N53)</f>
        <v>59</v>
      </c>
      <c r="P53" s="14">
        <v>454.98</v>
      </c>
      <c r="Q53" s="203"/>
      <c r="R53" s="210"/>
      <c r="S53" s="64" t="s">
        <v>36</v>
      </c>
      <c r="T53" s="65"/>
      <c r="U53" s="65"/>
      <c r="V53" s="65"/>
    </row>
    <row r="54" spans="1:22" ht="19.5" customHeight="1" x14ac:dyDescent="0.2">
      <c r="A54" s="74" t="s">
        <v>19</v>
      </c>
      <c r="B54" s="53"/>
      <c r="C54" s="54"/>
      <c r="D54" s="54"/>
      <c r="E54" s="54"/>
      <c r="F54" s="11"/>
      <c r="G54" s="54">
        <v>65</v>
      </c>
      <c r="H54" s="53"/>
      <c r="I54" s="12" t="s">
        <v>15</v>
      </c>
      <c r="J54" s="13">
        <v>8</v>
      </c>
      <c r="K54" s="13">
        <v>0</v>
      </c>
      <c r="L54" s="13">
        <v>0</v>
      </c>
      <c r="M54" s="13">
        <f>SUM(J54:L54)</f>
        <v>8</v>
      </c>
      <c r="N54" s="13">
        <v>21</v>
      </c>
      <c r="O54" s="13">
        <f>SUM(M54:N54)</f>
        <v>29</v>
      </c>
      <c r="P54" s="14">
        <v>2073.62</v>
      </c>
      <c r="Q54" s="203"/>
      <c r="R54" s="210"/>
      <c r="S54" s="64" t="s">
        <v>37</v>
      </c>
      <c r="T54" s="65" t="e">
        <f ca="1">OFFSET(#REF!,V54,0,1,1)</f>
        <v>#REF!</v>
      </c>
      <c r="U54" s="65" t="e">
        <f ca="1">OFFSET(#REF!,V54,-1,1,1)</f>
        <v>#REF!</v>
      </c>
      <c r="V54" s="65">
        <v>192</v>
      </c>
    </row>
    <row r="55" spans="1:22" ht="16.149999999999999" customHeight="1" x14ac:dyDescent="0.2">
      <c r="A55" s="78"/>
      <c r="B55" s="53"/>
      <c r="C55" s="54"/>
      <c r="D55" s="54"/>
      <c r="E55" s="54"/>
      <c r="F55" s="11"/>
      <c r="G55" s="54"/>
      <c r="H55" s="53"/>
      <c r="I55" s="53"/>
      <c r="J55" s="13"/>
      <c r="K55" s="13"/>
      <c r="L55" s="13"/>
      <c r="M55" s="13"/>
      <c r="N55" s="13"/>
      <c r="O55" s="13"/>
      <c r="P55" s="14"/>
      <c r="Q55" s="203"/>
      <c r="R55" s="210"/>
      <c r="S55" s="64"/>
      <c r="T55" s="65"/>
      <c r="U55" s="65"/>
      <c r="V55" s="65"/>
    </row>
    <row r="56" spans="1:22" ht="21.75" customHeight="1" thickBot="1" x14ac:dyDescent="0.25">
      <c r="A56" s="149"/>
      <c r="B56" s="55"/>
      <c r="C56" s="38"/>
      <c r="D56" s="38"/>
      <c r="E56" s="38"/>
      <c r="F56" s="37"/>
      <c r="G56" s="150"/>
      <c r="H56" s="55"/>
      <c r="I56" s="28" t="s">
        <v>14</v>
      </c>
      <c r="J56" s="41">
        <f>SUM(J52:J55)</f>
        <v>96</v>
      </c>
      <c r="K56" s="41">
        <f>SUM(K52:K55)</f>
        <v>159</v>
      </c>
      <c r="L56" s="41">
        <f>SUM(L52:L54)</f>
        <v>2</v>
      </c>
      <c r="M56" s="41">
        <f>SUM(M52:M55)</f>
        <v>257</v>
      </c>
      <c r="N56" s="41">
        <f>SUM(N52:N55)</f>
        <v>337</v>
      </c>
      <c r="O56" s="41">
        <f>SUM(O52:O54)</f>
        <v>594</v>
      </c>
      <c r="P56" s="42">
        <f>SUM(P52:P55)</f>
        <v>28015.919999999998</v>
      </c>
      <c r="Q56" s="203"/>
      <c r="R56" s="210"/>
      <c r="S56" s="64"/>
      <c r="T56" s="65"/>
      <c r="U56" s="65"/>
      <c r="V56" s="65"/>
    </row>
    <row r="57" spans="1:22" ht="20.25" customHeight="1" thickBot="1" x14ac:dyDescent="0.25">
      <c r="A57" s="112"/>
      <c r="B57" s="124"/>
      <c r="C57" s="125"/>
      <c r="D57" s="125"/>
      <c r="E57" s="125"/>
      <c r="F57" s="115"/>
      <c r="G57" s="187" t="s">
        <v>46</v>
      </c>
      <c r="H57" s="188"/>
      <c r="I57" s="189"/>
      <c r="J57" s="118"/>
      <c r="K57" s="118"/>
      <c r="L57" s="118"/>
      <c r="M57" s="118"/>
      <c r="N57" s="118"/>
      <c r="O57" s="118"/>
      <c r="P57" s="169">
        <v>29416.720000000001</v>
      </c>
      <c r="Q57" s="173"/>
      <c r="R57" s="218"/>
      <c r="S57" s="64"/>
      <c r="T57" s="65"/>
      <c r="U57" s="65"/>
      <c r="V57" s="65"/>
    </row>
    <row r="58" spans="1:22" ht="19.5" customHeight="1" x14ac:dyDescent="0.2">
      <c r="A58" s="76">
        <v>9</v>
      </c>
      <c r="B58" s="50" t="s">
        <v>44</v>
      </c>
      <c r="C58" s="23">
        <v>19</v>
      </c>
      <c r="D58" s="23">
        <v>36</v>
      </c>
      <c r="E58" s="23">
        <v>1</v>
      </c>
      <c r="F58" s="24">
        <v>1.5</v>
      </c>
      <c r="G58" s="23" t="s">
        <v>18</v>
      </c>
      <c r="H58" s="68" t="s">
        <v>41</v>
      </c>
      <c r="I58" s="12" t="s">
        <v>17</v>
      </c>
      <c r="J58" s="25">
        <v>39</v>
      </c>
      <c r="K58" s="25">
        <v>58</v>
      </c>
      <c r="L58" s="25">
        <v>2</v>
      </c>
      <c r="M58" s="25">
        <f>SUM(J58:L58)</f>
        <v>99</v>
      </c>
      <c r="N58" s="25">
        <v>135</v>
      </c>
      <c r="O58" s="25">
        <f>SUM(M58:N58)</f>
        <v>234</v>
      </c>
      <c r="P58" s="26">
        <v>10812.05</v>
      </c>
      <c r="Q58" s="205">
        <v>138956.44</v>
      </c>
      <c r="R58" s="193" t="s">
        <v>88</v>
      </c>
      <c r="S58" s="64" t="s">
        <v>35</v>
      </c>
      <c r="T58" s="65"/>
      <c r="U58" s="65"/>
      <c r="V58" s="65"/>
    </row>
    <row r="59" spans="1:22" ht="39.75" customHeight="1" x14ac:dyDescent="0.3">
      <c r="A59" s="74" t="s">
        <v>19</v>
      </c>
      <c r="B59" s="53"/>
      <c r="C59" s="54"/>
      <c r="D59" s="54"/>
      <c r="E59" s="54"/>
      <c r="F59" s="11"/>
      <c r="G59" s="60" t="s">
        <v>69</v>
      </c>
      <c r="H59" s="53"/>
      <c r="I59" s="12"/>
      <c r="J59" s="13"/>
      <c r="K59" s="13"/>
      <c r="L59" s="13"/>
      <c r="M59" s="13"/>
      <c r="N59" s="13"/>
      <c r="O59" s="13"/>
      <c r="P59" s="14"/>
      <c r="Q59" s="203"/>
      <c r="R59" s="210"/>
      <c r="S59" s="64" t="s">
        <v>36</v>
      </c>
      <c r="T59" s="65"/>
      <c r="U59" s="65"/>
      <c r="V59" s="65"/>
    </row>
    <row r="60" spans="1:22" ht="19.5" customHeight="1" x14ac:dyDescent="0.2">
      <c r="A60" s="74" t="s">
        <v>19</v>
      </c>
      <c r="B60" s="53"/>
      <c r="C60" s="54"/>
      <c r="D60" s="54"/>
      <c r="E60" s="54"/>
      <c r="F60" s="11"/>
      <c r="G60" s="54">
        <v>65</v>
      </c>
      <c r="H60" s="53"/>
      <c r="I60" s="12"/>
      <c r="J60" s="13"/>
      <c r="K60" s="13"/>
      <c r="L60" s="13"/>
      <c r="M60" s="13"/>
      <c r="N60" s="13"/>
      <c r="O60" s="13"/>
      <c r="P60" s="14"/>
      <c r="Q60" s="203"/>
      <c r="R60" s="210"/>
      <c r="S60" s="64" t="s">
        <v>37</v>
      </c>
      <c r="T60" s="65" t="e">
        <f ca="1">OFFSET(#REF!,V60,0,1,1)</f>
        <v>#REF!</v>
      </c>
      <c r="U60" s="65" t="e">
        <f ca="1">OFFSET(#REF!,V60,-1,1,1)</f>
        <v>#REF!</v>
      </c>
      <c r="V60" s="65">
        <v>192</v>
      </c>
    </row>
    <row r="61" spans="1:22" ht="16.149999999999999" customHeight="1" x14ac:dyDescent="0.2">
      <c r="A61" s="78"/>
      <c r="B61" s="53"/>
      <c r="C61" s="54"/>
      <c r="D61" s="54"/>
      <c r="E61" s="54"/>
      <c r="F61" s="11"/>
      <c r="G61" s="54"/>
      <c r="H61" s="53"/>
      <c r="I61" s="53"/>
      <c r="J61" s="13"/>
      <c r="K61" s="13"/>
      <c r="L61" s="13"/>
      <c r="M61" s="13"/>
      <c r="N61" s="13"/>
      <c r="O61" s="13"/>
      <c r="P61" s="14"/>
      <c r="Q61" s="203"/>
      <c r="R61" s="210"/>
      <c r="S61" s="64"/>
      <c r="T61" s="65"/>
      <c r="U61" s="65"/>
      <c r="V61" s="65"/>
    </row>
    <row r="62" spans="1:22" ht="21.75" customHeight="1" thickBot="1" x14ac:dyDescent="0.25">
      <c r="A62" s="149"/>
      <c r="B62" s="55"/>
      <c r="C62" s="38"/>
      <c r="D62" s="38"/>
      <c r="E62" s="38"/>
      <c r="F62" s="37"/>
      <c r="G62" s="150"/>
      <c r="H62" s="55"/>
      <c r="I62" s="28" t="s">
        <v>14</v>
      </c>
      <c r="J62" s="41">
        <f>SUM(J58:J61)</f>
        <v>39</v>
      </c>
      <c r="K62" s="41">
        <f>SUM(K58:K61)</f>
        <v>58</v>
      </c>
      <c r="L62" s="41">
        <f>SUM(L58:L60)</f>
        <v>2</v>
      </c>
      <c r="M62" s="41">
        <f>SUM(M58:M61)</f>
        <v>99</v>
      </c>
      <c r="N62" s="41">
        <f>SUM(N58:N61)</f>
        <v>135</v>
      </c>
      <c r="O62" s="41">
        <f>SUM(O58:O60)</f>
        <v>234</v>
      </c>
      <c r="P62" s="42">
        <f>SUM(P58:P61)</f>
        <v>10812.05</v>
      </c>
      <c r="Q62" s="203"/>
      <c r="R62" s="210"/>
      <c r="S62" s="64"/>
      <c r="T62" s="65"/>
      <c r="U62" s="65"/>
      <c r="V62" s="65"/>
    </row>
    <row r="63" spans="1:22" ht="21.75" customHeight="1" thickBot="1" x14ac:dyDescent="0.25">
      <c r="A63" s="112"/>
      <c r="B63" s="113"/>
      <c r="C63" s="114"/>
      <c r="D63" s="114"/>
      <c r="E63" s="114"/>
      <c r="F63" s="115"/>
      <c r="G63" s="116" t="s">
        <v>45</v>
      </c>
      <c r="H63" s="113"/>
      <c r="I63" s="117"/>
      <c r="J63" s="118"/>
      <c r="K63" s="118"/>
      <c r="L63" s="118"/>
      <c r="M63" s="118"/>
      <c r="N63" s="118"/>
      <c r="O63" s="118"/>
      <c r="P63" s="119">
        <v>11352.65</v>
      </c>
      <c r="Q63" s="134"/>
      <c r="R63" s="133"/>
      <c r="S63" s="64"/>
      <c r="T63" s="65"/>
      <c r="U63" s="65"/>
      <c r="V63" s="65"/>
    </row>
    <row r="64" spans="1:22" s="105" customFormat="1" ht="18" customHeight="1" x14ac:dyDescent="0.2">
      <c r="A64" s="78">
        <v>10</v>
      </c>
      <c r="B64" s="147" t="s">
        <v>44</v>
      </c>
      <c r="C64" s="151">
        <v>18</v>
      </c>
      <c r="D64" s="151">
        <v>2</v>
      </c>
      <c r="E64" s="151">
        <v>1</v>
      </c>
      <c r="F64" s="35">
        <v>1.7</v>
      </c>
      <c r="G64" s="23" t="s">
        <v>18</v>
      </c>
      <c r="H64" s="147" t="s">
        <v>41</v>
      </c>
      <c r="I64" s="147" t="s">
        <v>17</v>
      </c>
      <c r="J64" s="36">
        <v>36</v>
      </c>
      <c r="K64" s="36">
        <v>47</v>
      </c>
      <c r="L64" s="36">
        <v>1</v>
      </c>
      <c r="M64" s="36">
        <f>SUM(J64:L64)</f>
        <v>84</v>
      </c>
      <c r="N64" s="36">
        <v>170</v>
      </c>
      <c r="O64" s="36">
        <f>SUM(M64:N64)</f>
        <v>254</v>
      </c>
      <c r="P64" s="26">
        <v>9386.32</v>
      </c>
      <c r="Q64" s="190">
        <v>154289.01</v>
      </c>
      <c r="R64" s="193" t="s">
        <v>63</v>
      </c>
      <c r="S64" s="103" t="s">
        <v>33</v>
      </c>
      <c r="T64" s="104"/>
      <c r="U64" s="104"/>
      <c r="V64" s="104"/>
    </row>
    <row r="65" spans="1:22" ht="18" customHeight="1" x14ac:dyDescent="0.3">
      <c r="A65" s="74" t="s">
        <v>19</v>
      </c>
      <c r="B65" s="53"/>
      <c r="C65" s="54"/>
      <c r="D65" s="54"/>
      <c r="E65" s="54"/>
      <c r="F65" s="11"/>
      <c r="G65" s="59" t="s">
        <v>70</v>
      </c>
      <c r="H65" s="53"/>
      <c r="I65" s="53" t="s">
        <v>43</v>
      </c>
      <c r="J65" s="13">
        <v>0</v>
      </c>
      <c r="K65" s="13">
        <v>0</v>
      </c>
      <c r="L65" s="13">
        <v>0</v>
      </c>
      <c r="M65" s="13">
        <v>0</v>
      </c>
      <c r="N65" s="13">
        <v>11</v>
      </c>
      <c r="O65" s="13">
        <f>SUM(M65:N65)</f>
        <v>11</v>
      </c>
      <c r="P65" s="14">
        <v>555.62</v>
      </c>
      <c r="Q65" s="191"/>
      <c r="R65" s="210"/>
      <c r="S65" s="64" t="s">
        <v>34</v>
      </c>
      <c r="T65" s="65" t="e">
        <f ca="1">OFFSET(#REF!,V65,0,1,1)</f>
        <v>#REF!</v>
      </c>
      <c r="U65" s="65" t="e">
        <f ca="1">OFFSET(#REF!,V65,-1,1,1)</f>
        <v>#REF!</v>
      </c>
      <c r="V65" s="65">
        <v>155</v>
      </c>
    </row>
    <row r="66" spans="1:22" ht="19.5" customHeight="1" x14ac:dyDescent="0.2">
      <c r="A66" s="77"/>
      <c r="B66" s="67"/>
      <c r="C66" s="69"/>
      <c r="D66" s="69"/>
      <c r="E66" s="69"/>
      <c r="F66" s="37"/>
      <c r="G66" s="38">
        <v>85</v>
      </c>
      <c r="H66" s="67"/>
      <c r="I66" s="67"/>
      <c r="J66" s="32"/>
      <c r="K66" s="32"/>
      <c r="L66" s="32"/>
      <c r="M66" s="32"/>
      <c r="N66" s="32"/>
      <c r="O66" s="32"/>
      <c r="P66" s="39"/>
      <c r="Q66" s="191"/>
      <c r="R66" s="210"/>
      <c r="S66" s="64"/>
      <c r="T66" s="65"/>
      <c r="U66" s="65"/>
      <c r="V66" s="65"/>
    </row>
    <row r="67" spans="1:22" ht="16.149999999999999" customHeight="1" x14ac:dyDescent="0.2">
      <c r="A67" s="77"/>
      <c r="B67" s="67"/>
      <c r="C67" s="69"/>
      <c r="D67" s="69"/>
      <c r="E67" s="69"/>
      <c r="F67" s="37"/>
      <c r="G67" s="54"/>
      <c r="H67" s="67"/>
      <c r="I67" s="67"/>
      <c r="J67" s="32"/>
      <c r="K67" s="32"/>
      <c r="L67" s="32"/>
      <c r="M67" s="32"/>
      <c r="N67" s="32"/>
      <c r="O67" s="32"/>
      <c r="P67" s="39"/>
      <c r="Q67" s="191"/>
      <c r="R67" s="210"/>
      <c r="S67" s="64"/>
      <c r="T67" s="65"/>
      <c r="U67" s="65"/>
      <c r="V67" s="65"/>
    </row>
    <row r="68" spans="1:22" ht="20.25" customHeight="1" thickBot="1" x14ac:dyDescent="0.25">
      <c r="A68" s="75"/>
      <c r="B68" s="16"/>
      <c r="C68" s="17"/>
      <c r="D68" s="17"/>
      <c r="E68" s="17"/>
      <c r="F68" s="18"/>
      <c r="G68" s="19"/>
      <c r="H68" s="16"/>
      <c r="I68" s="20" t="s">
        <v>14</v>
      </c>
      <c r="J68" s="21">
        <f>SUM(J64:J66)</f>
        <v>36</v>
      </c>
      <c r="K68" s="21">
        <f>SUM(K64:K66)</f>
        <v>47</v>
      </c>
      <c r="L68" s="21">
        <f>SUM(L64:L66)</f>
        <v>1</v>
      </c>
      <c r="M68" s="21">
        <f>SUM(M64:M66)</f>
        <v>84</v>
      </c>
      <c r="N68" s="21">
        <f>SUM(N64:N67)</f>
        <v>181</v>
      </c>
      <c r="O68" s="21">
        <f>SUM(O64:O67)</f>
        <v>265</v>
      </c>
      <c r="P68" s="22">
        <f>SUM(P64:P67)</f>
        <v>9941.94</v>
      </c>
      <c r="Q68" s="192"/>
      <c r="R68" s="211"/>
      <c r="S68" s="64"/>
      <c r="T68" s="65"/>
      <c r="U68" s="65"/>
      <c r="V68" s="65"/>
    </row>
    <row r="69" spans="1:22" ht="20.25" customHeight="1" thickBot="1" x14ac:dyDescent="0.25">
      <c r="A69" s="92"/>
      <c r="B69" s="163"/>
      <c r="C69" s="164"/>
      <c r="D69" s="164"/>
      <c r="E69" s="164"/>
      <c r="F69" s="165"/>
      <c r="G69" s="157" t="s">
        <v>45</v>
      </c>
      <c r="H69" s="163"/>
      <c r="I69" s="166"/>
      <c r="J69" s="167"/>
      <c r="K69" s="167"/>
      <c r="L69" s="167"/>
      <c r="M69" s="167"/>
      <c r="N69" s="167"/>
      <c r="O69" s="167"/>
      <c r="P69" s="168">
        <v>10439.040000000001</v>
      </c>
      <c r="Q69" s="174"/>
      <c r="R69" s="90"/>
      <c r="S69" s="64"/>
      <c r="T69" s="65"/>
      <c r="U69" s="65"/>
      <c r="V69" s="65"/>
    </row>
    <row r="70" spans="1:22" ht="18" customHeight="1" x14ac:dyDescent="0.2">
      <c r="A70" s="76">
        <v>11</v>
      </c>
      <c r="B70" s="68" t="s">
        <v>44</v>
      </c>
      <c r="C70" s="70">
        <v>15</v>
      </c>
      <c r="D70" s="70">
        <v>6</v>
      </c>
      <c r="E70" s="70">
        <v>1</v>
      </c>
      <c r="F70" s="35">
        <v>5.3</v>
      </c>
      <c r="G70" s="23" t="s">
        <v>18</v>
      </c>
      <c r="H70" s="68" t="s">
        <v>41</v>
      </c>
      <c r="I70" s="68" t="s">
        <v>43</v>
      </c>
      <c r="J70" s="36">
        <v>0</v>
      </c>
      <c r="K70" s="36">
        <v>0</v>
      </c>
      <c r="L70" s="36">
        <v>0</v>
      </c>
      <c r="M70" s="36">
        <v>0</v>
      </c>
      <c r="N70" s="36">
        <v>5</v>
      </c>
      <c r="O70" s="36">
        <f>SUM(M70:N70)</f>
        <v>5</v>
      </c>
      <c r="P70" s="26">
        <v>266.58</v>
      </c>
      <c r="Q70" s="190">
        <v>488199.04</v>
      </c>
      <c r="R70" s="193" t="s">
        <v>63</v>
      </c>
      <c r="S70" s="64" t="s">
        <v>33</v>
      </c>
      <c r="T70" s="65"/>
      <c r="U70" s="65"/>
      <c r="V70" s="65"/>
    </row>
    <row r="71" spans="1:22" ht="41.25" customHeight="1" x14ac:dyDescent="0.3">
      <c r="A71" s="74" t="s">
        <v>19</v>
      </c>
      <c r="B71" s="53"/>
      <c r="C71" s="54"/>
      <c r="D71" s="54"/>
      <c r="E71" s="54"/>
      <c r="F71" s="11"/>
      <c r="G71" s="60" t="s">
        <v>57</v>
      </c>
      <c r="H71" s="53"/>
      <c r="I71" s="53" t="s">
        <v>17</v>
      </c>
      <c r="J71" s="13">
        <v>194</v>
      </c>
      <c r="K71" s="13">
        <v>153</v>
      </c>
      <c r="L71" s="13">
        <v>2</v>
      </c>
      <c r="M71" s="13">
        <f>SUM(J71:L71)</f>
        <v>349</v>
      </c>
      <c r="N71" s="13">
        <v>446</v>
      </c>
      <c r="O71" s="13">
        <f>SUM(M71:N71)</f>
        <v>795</v>
      </c>
      <c r="P71" s="14">
        <v>40163.980000000003</v>
      </c>
      <c r="Q71" s="191"/>
      <c r="R71" s="194"/>
      <c r="S71" s="64" t="s">
        <v>34</v>
      </c>
      <c r="T71" s="65" t="e">
        <f ca="1">OFFSET(#REF!,V71,0,1,1)</f>
        <v>#REF!</v>
      </c>
      <c r="U71" s="65" t="e">
        <f ca="1">OFFSET(#REF!,V71,-1,1,1)</f>
        <v>#REF!</v>
      </c>
      <c r="V71" s="65">
        <v>155</v>
      </c>
    </row>
    <row r="72" spans="1:22" ht="19.5" customHeight="1" x14ac:dyDescent="0.2">
      <c r="A72" s="77"/>
      <c r="B72" s="67"/>
      <c r="C72" s="69"/>
      <c r="D72" s="69"/>
      <c r="E72" s="69"/>
      <c r="F72" s="37"/>
      <c r="G72" s="38">
        <v>85</v>
      </c>
      <c r="H72" s="67"/>
      <c r="I72" s="67"/>
      <c r="J72" s="32"/>
      <c r="K72" s="32"/>
      <c r="L72" s="32"/>
      <c r="M72" s="32"/>
      <c r="N72" s="32"/>
      <c r="O72" s="32"/>
      <c r="P72" s="39"/>
      <c r="Q72" s="191"/>
      <c r="R72" s="194"/>
      <c r="S72" s="64"/>
      <c r="T72" s="65"/>
      <c r="U72" s="65"/>
      <c r="V72" s="65"/>
    </row>
    <row r="73" spans="1:22" ht="16.149999999999999" customHeight="1" x14ac:dyDescent="0.2">
      <c r="A73" s="77"/>
      <c r="B73" s="67"/>
      <c r="C73" s="69"/>
      <c r="D73" s="69"/>
      <c r="E73" s="69"/>
      <c r="F73" s="37"/>
      <c r="G73" s="54"/>
      <c r="H73" s="67"/>
      <c r="I73" s="67"/>
      <c r="J73" s="32"/>
      <c r="K73" s="32"/>
      <c r="L73" s="32"/>
      <c r="M73" s="32"/>
      <c r="N73" s="32"/>
      <c r="O73" s="32"/>
      <c r="P73" s="39"/>
      <c r="Q73" s="191"/>
      <c r="R73" s="194"/>
      <c r="S73" s="64"/>
      <c r="T73" s="65"/>
      <c r="U73" s="65"/>
      <c r="V73" s="65"/>
    </row>
    <row r="74" spans="1:22" ht="20.25" customHeight="1" thickBot="1" x14ac:dyDescent="0.25">
      <c r="A74" s="75"/>
      <c r="B74" s="16"/>
      <c r="C74" s="17"/>
      <c r="D74" s="17"/>
      <c r="E74" s="17"/>
      <c r="F74" s="18"/>
      <c r="G74" s="19"/>
      <c r="H74" s="16"/>
      <c r="I74" s="20" t="s">
        <v>14</v>
      </c>
      <c r="J74" s="21">
        <f>SUM(J70:J72)</f>
        <v>194</v>
      </c>
      <c r="K74" s="21">
        <f>SUM(K70:K72)</f>
        <v>153</v>
      </c>
      <c r="L74" s="21">
        <f>SUM(L70:L72)</f>
        <v>2</v>
      </c>
      <c r="M74" s="21">
        <f>SUM(M70:M72)</f>
        <v>349</v>
      </c>
      <c r="N74" s="21">
        <f>SUM(N70:N73)</f>
        <v>451</v>
      </c>
      <c r="O74" s="21">
        <f>SUM(O70:O73)</f>
        <v>800</v>
      </c>
      <c r="P74" s="22">
        <f>SUM(P70:P73)</f>
        <v>40430.560000000005</v>
      </c>
      <c r="Q74" s="192"/>
      <c r="R74" s="195"/>
      <c r="S74" s="64"/>
      <c r="T74" s="65"/>
      <c r="U74" s="65"/>
      <c r="V74" s="65"/>
    </row>
    <row r="75" spans="1:22" ht="20.25" customHeight="1" thickBot="1" x14ac:dyDescent="0.25">
      <c r="A75" s="162"/>
      <c r="B75" s="163"/>
      <c r="C75" s="164"/>
      <c r="D75" s="164"/>
      <c r="E75" s="164"/>
      <c r="F75" s="165"/>
      <c r="G75" s="157" t="s">
        <v>45</v>
      </c>
      <c r="H75" s="163"/>
      <c r="I75" s="96"/>
      <c r="J75" s="97"/>
      <c r="K75" s="97"/>
      <c r="L75" s="97"/>
      <c r="M75" s="97"/>
      <c r="N75" s="97"/>
      <c r="O75" s="97"/>
      <c r="P75" s="98">
        <v>42452.09</v>
      </c>
      <c r="Q75" s="173"/>
      <c r="R75" s="91"/>
      <c r="S75" s="64"/>
      <c r="T75" s="65"/>
      <c r="U75" s="65"/>
      <c r="V75" s="65"/>
    </row>
    <row r="76" spans="1:22" ht="19.5" customHeight="1" x14ac:dyDescent="0.2">
      <c r="A76" s="78">
        <v>12</v>
      </c>
      <c r="B76" s="50" t="s">
        <v>44</v>
      </c>
      <c r="C76" s="23">
        <v>14</v>
      </c>
      <c r="D76" s="23">
        <v>11</v>
      </c>
      <c r="E76" s="23">
        <v>1</v>
      </c>
      <c r="F76" s="24">
        <v>1.7</v>
      </c>
      <c r="G76" s="23" t="s">
        <v>18</v>
      </c>
      <c r="H76" s="68" t="s">
        <v>41</v>
      </c>
      <c r="I76" s="61" t="s">
        <v>17</v>
      </c>
      <c r="J76" s="62">
        <v>63</v>
      </c>
      <c r="K76" s="62">
        <v>25</v>
      </c>
      <c r="L76" s="62">
        <v>1</v>
      </c>
      <c r="M76" s="62">
        <f>SUM(J76:L76)</f>
        <v>89</v>
      </c>
      <c r="N76" s="62">
        <v>138</v>
      </c>
      <c r="O76" s="62">
        <f>SUM(M76:N76)</f>
        <v>227</v>
      </c>
      <c r="P76" s="63">
        <v>10774.92</v>
      </c>
      <c r="Q76" s="205">
        <v>156610.04999999999</v>
      </c>
      <c r="R76" s="193" t="s">
        <v>63</v>
      </c>
      <c r="S76" s="64" t="s">
        <v>35</v>
      </c>
      <c r="T76" s="65"/>
      <c r="U76" s="65"/>
      <c r="V76" s="65"/>
    </row>
    <row r="77" spans="1:22" ht="18" customHeight="1" x14ac:dyDescent="0.3">
      <c r="A77" s="74" t="s">
        <v>19</v>
      </c>
      <c r="B77" s="53"/>
      <c r="C77" s="54"/>
      <c r="D77" s="54"/>
      <c r="E77" s="54"/>
      <c r="F77" s="11"/>
      <c r="G77" s="59" t="s">
        <v>71</v>
      </c>
      <c r="H77" s="53"/>
      <c r="I77" s="12" t="s">
        <v>43</v>
      </c>
      <c r="J77" s="13">
        <v>0</v>
      </c>
      <c r="K77" s="13">
        <v>0</v>
      </c>
      <c r="L77" s="13">
        <v>0</v>
      </c>
      <c r="M77" s="13">
        <f>SUM(J77:L77)</f>
        <v>0</v>
      </c>
      <c r="N77" s="13">
        <v>18</v>
      </c>
      <c r="O77" s="13">
        <f>SUM(M77:N77)</f>
        <v>18</v>
      </c>
      <c r="P77" s="14">
        <v>877.61</v>
      </c>
      <c r="Q77" s="203"/>
      <c r="R77" s="210"/>
      <c r="S77" s="64" t="s">
        <v>36</v>
      </c>
      <c r="T77" s="65"/>
      <c r="U77" s="65"/>
      <c r="V77" s="65"/>
    </row>
    <row r="78" spans="1:22" ht="19.5" customHeight="1" x14ac:dyDescent="0.2">
      <c r="A78" s="74" t="s">
        <v>19</v>
      </c>
      <c r="B78" s="53"/>
      <c r="C78" s="54"/>
      <c r="D78" s="54"/>
      <c r="E78" s="54"/>
      <c r="F78" s="11"/>
      <c r="G78" s="54">
        <v>80</v>
      </c>
      <c r="H78" s="53"/>
      <c r="I78" s="12"/>
      <c r="J78" s="13"/>
      <c r="K78" s="13"/>
      <c r="L78" s="13"/>
      <c r="M78" s="13"/>
      <c r="N78" s="13"/>
      <c r="O78" s="13"/>
      <c r="P78" s="14"/>
      <c r="Q78" s="203"/>
      <c r="R78" s="210"/>
      <c r="S78" s="64" t="s">
        <v>37</v>
      </c>
      <c r="T78" s="65" t="e">
        <f ca="1">OFFSET(#REF!,V78,0,1,1)</f>
        <v>#REF!</v>
      </c>
      <c r="U78" s="65" t="e">
        <f ca="1">OFFSET(#REF!,V78,-1,1,1)</f>
        <v>#REF!</v>
      </c>
      <c r="V78" s="65">
        <v>192</v>
      </c>
    </row>
    <row r="79" spans="1:22" ht="16.149999999999999" customHeight="1" x14ac:dyDescent="0.2">
      <c r="A79" s="78"/>
      <c r="B79" s="53"/>
      <c r="C79" s="54"/>
      <c r="D79" s="54"/>
      <c r="E79" s="54"/>
      <c r="F79" s="11"/>
      <c r="G79" s="54"/>
      <c r="H79" s="53"/>
      <c r="I79" s="53"/>
      <c r="J79" s="13"/>
      <c r="K79" s="13"/>
      <c r="L79" s="13"/>
      <c r="M79" s="13"/>
      <c r="N79" s="13"/>
      <c r="O79" s="13"/>
      <c r="P79" s="14"/>
      <c r="Q79" s="203"/>
      <c r="R79" s="210"/>
      <c r="S79" s="64"/>
      <c r="T79" s="65"/>
      <c r="U79" s="65"/>
      <c r="V79" s="65"/>
    </row>
    <row r="80" spans="1:22" s="108" customFormat="1" ht="21.75" customHeight="1" thickBot="1" x14ac:dyDescent="0.25">
      <c r="A80" s="100"/>
      <c r="B80" s="109"/>
      <c r="C80" s="110"/>
      <c r="D80" s="110"/>
      <c r="E80" s="110"/>
      <c r="F80" s="111"/>
      <c r="G80" s="30"/>
      <c r="H80" s="109"/>
      <c r="I80" s="28" t="s">
        <v>14</v>
      </c>
      <c r="J80" s="41">
        <f>SUM(J76:J79)</f>
        <v>63</v>
      </c>
      <c r="K80" s="41">
        <f>SUM(K76:K79)</f>
        <v>25</v>
      </c>
      <c r="L80" s="41">
        <f>SUM(L76:L78)</f>
        <v>1</v>
      </c>
      <c r="M80" s="41">
        <f>SUM(M76:M79)</f>
        <v>89</v>
      </c>
      <c r="N80" s="41">
        <f>SUM(N76:N79)</f>
        <v>156</v>
      </c>
      <c r="O80" s="41">
        <f>SUM(O76:O78)</f>
        <v>245</v>
      </c>
      <c r="P80" s="42">
        <f>SUM(P76:P79)</f>
        <v>11652.53</v>
      </c>
      <c r="Q80" s="209"/>
      <c r="R80" s="211"/>
      <c r="S80" s="106"/>
      <c r="T80" s="107"/>
      <c r="U80" s="107"/>
      <c r="V80" s="107"/>
    </row>
    <row r="81" spans="1:34" s="123" customFormat="1" ht="21.75" customHeight="1" thickBot="1" x14ac:dyDescent="0.25">
      <c r="A81" s="112"/>
      <c r="B81" s="113"/>
      <c r="C81" s="114"/>
      <c r="D81" s="114"/>
      <c r="E81" s="114"/>
      <c r="F81" s="115"/>
      <c r="G81" s="116" t="s">
        <v>45</v>
      </c>
      <c r="H81" s="113"/>
      <c r="I81" s="117"/>
      <c r="J81" s="118"/>
      <c r="K81" s="118"/>
      <c r="L81" s="118"/>
      <c r="M81" s="118"/>
      <c r="N81" s="118"/>
      <c r="O81" s="118"/>
      <c r="P81" s="119">
        <v>12235.16</v>
      </c>
      <c r="Q81" s="134"/>
      <c r="R81" s="120"/>
      <c r="S81" s="121"/>
      <c r="T81" s="122"/>
      <c r="U81" s="122"/>
      <c r="V81" s="122"/>
      <c r="W81" s="130"/>
      <c r="X81" s="131"/>
      <c r="Y81" s="131"/>
      <c r="Z81" s="131"/>
      <c r="AA81" s="131"/>
      <c r="AB81" s="131"/>
      <c r="AC81" s="131"/>
      <c r="AD81" s="131"/>
      <c r="AE81" s="131"/>
      <c r="AF81" s="131"/>
      <c r="AG81" s="131"/>
      <c r="AH81" s="132"/>
    </row>
    <row r="82" spans="1:34" ht="40.5" x14ac:dyDescent="0.2">
      <c r="A82" s="78">
        <v>13</v>
      </c>
      <c r="B82" s="50" t="s">
        <v>44</v>
      </c>
      <c r="C82" s="23">
        <v>13</v>
      </c>
      <c r="D82" s="23">
        <v>12</v>
      </c>
      <c r="E82" s="23">
        <v>1</v>
      </c>
      <c r="F82" s="24">
        <v>4</v>
      </c>
      <c r="G82" s="23" t="s">
        <v>18</v>
      </c>
      <c r="H82" s="68" t="s">
        <v>41</v>
      </c>
      <c r="I82" s="46" t="s">
        <v>17</v>
      </c>
      <c r="J82" s="25">
        <v>136</v>
      </c>
      <c r="K82" s="25">
        <v>33</v>
      </c>
      <c r="L82" s="25">
        <v>1</v>
      </c>
      <c r="M82" s="25">
        <f>SUM(J82:L82)</f>
        <v>170</v>
      </c>
      <c r="N82" s="25">
        <v>320</v>
      </c>
      <c r="O82" s="25">
        <f>SUM(M82+N82)</f>
        <v>490</v>
      </c>
      <c r="P82" s="26">
        <v>21287.39</v>
      </c>
      <c r="Q82" s="206">
        <v>359543.03999999998</v>
      </c>
      <c r="R82" s="212" t="s">
        <v>63</v>
      </c>
      <c r="S82" s="64"/>
      <c r="T82" s="65"/>
      <c r="U82" s="65"/>
      <c r="V82" s="65"/>
    </row>
    <row r="83" spans="1:34" ht="20.25" x14ac:dyDescent="0.3">
      <c r="A83" s="74"/>
      <c r="B83" s="53"/>
      <c r="C83" s="54"/>
      <c r="D83" s="54"/>
      <c r="E83" s="54"/>
      <c r="F83" s="11"/>
      <c r="G83" s="59" t="s">
        <v>71</v>
      </c>
      <c r="H83" s="53"/>
      <c r="I83" s="12" t="s">
        <v>43</v>
      </c>
      <c r="J83" s="13">
        <v>0</v>
      </c>
      <c r="K83" s="13">
        <v>0</v>
      </c>
      <c r="L83" s="13">
        <v>0</v>
      </c>
      <c r="M83" s="13">
        <v>0</v>
      </c>
      <c r="N83" s="13">
        <v>8</v>
      </c>
      <c r="O83" s="13">
        <f>SUM(M83:N83)</f>
        <v>8</v>
      </c>
      <c r="P83" s="14">
        <v>412.35</v>
      </c>
      <c r="Q83" s="191"/>
      <c r="R83" s="213"/>
      <c r="S83" s="64"/>
      <c r="T83" s="65"/>
      <c r="U83" s="65"/>
      <c r="V83" s="65"/>
    </row>
    <row r="84" spans="1:34" ht="20.25" x14ac:dyDescent="0.2">
      <c r="A84" s="77"/>
      <c r="B84" s="67"/>
      <c r="C84" s="69"/>
      <c r="D84" s="69"/>
      <c r="E84" s="69"/>
      <c r="F84" s="37"/>
      <c r="G84" s="69">
        <v>90</v>
      </c>
      <c r="H84" s="67"/>
      <c r="I84" s="12"/>
      <c r="J84" s="32"/>
      <c r="K84" s="32"/>
      <c r="L84" s="32"/>
      <c r="M84" s="32"/>
      <c r="N84" s="32"/>
      <c r="O84" s="32"/>
      <c r="P84" s="39"/>
      <c r="Q84" s="191"/>
      <c r="R84" s="213"/>
      <c r="S84" s="64"/>
      <c r="T84" s="65"/>
      <c r="U84" s="65"/>
      <c r="V84" s="65"/>
    </row>
    <row r="85" spans="1:34" ht="21" thickBot="1" x14ac:dyDescent="0.25">
      <c r="A85" s="77"/>
      <c r="B85" s="99"/>
      <c r="C85" s="101"/>
      <c r="D85" s="101"/>
      <c r="E85" s="101"/>
      <c r="F85" s="37"/>
      <c r="G85" s="101"/>
      <c r="H85" s="99"/>
      <c r="I85" s="28" t="s">
        <v>14</v>
      </c>
      <c r="J85" s="41">
        <f>SUM(J82:J84)</f>
        <v>136</v>
      </c>
      <c r="K85" s="41">
        <f>SUM(K82:K84)</f>
        <v>33</v>
      </c>
      <c r="L85" s="41">
        <f>SUM(L82:L82)</f>
        <v>1</v>
      </c>
      <c r="M85" s="41">
        <f>SUM(M82:M84)</f>
        <v>170</v>
      </c>
      <c r="N85" s="41">
        <f>SUM(N82:N84)</f>
        <v>328</v>
      </c>
      <c r="O85" s="41">
        <f>SUM(O82:O84)</f>
        <v>498</v>
      </c>
      <c r="P85" s="45">
        <f>SUM(P82:P84)</f>
        <v>21699.739999999998</v>
      </c>
      <c r="Q85" s="192"/>
      <c r="R85" s="214"/>
      <c r="S85" s="64"/>
      <c r="T85" s="65"/>
      <c r="U85" s="65"/>
      <c r="V85" s="65"/>
    </row>
    <row r="86" spans="1:34" s="123" customFormat="1" ht="21" thickBot="1" x14ac:dyDescent="0.25">
      <c r="A86" s="112"/>
      <c r="B86" s="124"/>
      <c r="C86" s="125"/>
      <c r="D86" s="125"/>
      <c r="E86" s="125"/>
      <c r="F86" s="115"/>
      <c r="G86" s="116" t="s">
        <v>45</v>
      </c>
      <c r="H86" s="124"/>
      <c r="I86" s="117"/>
      <c r="J86" s="118"/>
      <c r="K86" s="118"/>
      <c r="L86" s="118"/>
      <c r="M86" s="118"/>
      <c r="N86" s="118"/>
      <c r="O86" s="118"/>
      <c r="P86" s="126">
        <v>22784.73</v>
      </c>
      <c r="Q86" s="175"/>
      <c r="R86" s="128"/>
      <c r="S86" s="121"/>
      <c r="T86" s="122"/>
      <c r="U86" s="122"/>
      <c r="V86" s="122"/>
    </row>
    <row r="87" spans="1:34" ht="18" customHeight="1" x14ac:dyDescent="0.2">
      <c r="A87" s="78">
        <v>14</v>
      </c>
      <c r="B87" s="68" t="s">
        <v>44</v>
      </c>
      <c r="C87" s="70">
        <v>11</v>
      </c>
      <c r="D87" s="70">
        <v>3</v>
      </c>
      <c r="E87" s="70">
        <v>1</v>
      </c>
      <c r="F87" s="35">
        <v>2.9</v>
      </c>
      <c r="G87" s="23" t="s">
        <v>18</v>
      </c>
      <c r="H87" s="68" t="s">
        <v>41</v>
      </c>
      <c r="I87" s="68" t="s">
        <v>17</v>
      </c>
      <c r="J87" s="36">
        <v>50</v>
      </c>
      <c r="K87" s="36">
        <v>102</v>
      </c>
      <c r="L87" s="36">
        <v>3</v>
      </c>
      <c r="M87" s="36">
        <v>156</v>
      </c>
      <c r="N87" s="36">
        <v>203</v>
      </c>
      <c r="O87" s="36">
        <f>SUM(M87:N87)</f>
        <v>359</v>
      </c>
      <c r="P87" s="26">
        <v>16532.650000000001</v>
      </c>
      <c r="Q87" s="190">
        <v>262743.78999999998</v>
      </c>
      <c r="R87" s="193" t="s">
        <v>63</v>
      </c>
      <c r="S87" s="64" t="s">
        <v>33</v>
      </c>
      <c r="T87" s="65"/>
      <c r="U87" s="65"/>
      <c r="V87" s="65"/>
    </row>
    <row r="88" spans="1:34" ht="18" customHeight="1" x14ac:dyDescent="0.3">
      <c r="A88" s="74" t="s">
        <v>19</v>
      </c>
      <c r="B88" s="53"/>
      <c r="C88" s="54"/>
      <c r="D88" s="54"/>
      <c r="E88" s="54"/>
      <c r="F88" s="11"/>
      <c r="G88" s="59" t="s">
        <v>54</v>
      </c>
      <c r="H88" s="53"/>
      <c r="I88" s="53" t="s">
        <v>43</v>
      </c>
      <c r="J88" s="13">
        <v>0</v>
      </c>
      <c r="K88" s="13">
        <v>0</v>
      </c>
      <c r="L88" s="13">
        <v>0</v>
      </c>
      <c r="M88" s="13">
        <v>0</v>
      </c>
      <c r="N88" s="13">
        <v>12</v>
      </c>
      <c r="O88" s="13">
        <f>SUM(M88:N88)</f>
        <v>12</v>
      </c>
      <c r="P88" s="14">
        <v>606.54</v>
      </c>
      <c r="Q88" s="191"/>
      <c r="R88" s="194"/>
      <c r="S88" s="64" t="s">
        <v>34</v>
      </c>
      <c r="T88" s="65" t="e">
        <f ca="1">OFFSET(#REF!,V88,0,1,1)</f>
        <v>#REF!</v>
      </c>
      <c r="U88" s="65" t="e">
        <f ca="1">OFFSET(#REF!,V88,-1,1,1)</f>
        <v>#REF!</v>
      </c>
      <c r="V88" s="65">
        <v>155</v>
      </c>
    </row>
    <row r="89" spans="1:34" ht="19.5" customHeight="1" x14ac:dyDescent="0.2">
      <c r="A89" s="77"/>
      <c r="B89" s="67"/>
      <c r="C89" s="69"/>
      <c r="D89" s="69"/>
      <c r="E89" s="69"/>
      <c r="F89" s="37"/>
      <c r="G89" s="38">
        <v>80</v>
      </c>
      <c r="H89" s="67"/>
      <c r="I89" s="67"/>
      <c r="J89" s="32"/>
      <c r="K89" s="32"/>
      <c r="L89" s="32"/>
      <c r="M89" s="32"/>
      <c r="N89" s="32"/>
      <c r="O89" s="32"/>
      <c r="P89" s="39"/>
      <c r="Q89" s="191"/>
      <c r="R89" s="194"/>
      <c r="S89" s="64"/>
      <c r="T89" s="65"/>
      <c r="U89" s="65"/>
      <c r="V89" s="65"/>
    </row>
    <row r="90" spans="1:34" ht="16.149999999999999" customHeight="1" x14ac:dyDescent="0.2">
      <c r="A90" s="77"/>
      <c r="B90" s="67"/>
      <c r="C90" s="69"/>
      <c r="D90" s="69"/>
      <c r="E90" s="69"/>
      <c r="F90" s="37"/>
      <c r="G90" s="54"/>
      <c r="H90" s="67"/>
      <c r="I90" s="67"/>
      <c r="J90" s="32"/>
      <c r="K90" s="32"/>
      <c r="L90" s="32"/>
      <c r="M90" s="32"/>
      <c r="N90" s="32"/>
      <c r="O90" s="32"/>
      <c r="P90" s="39"/>
      <c r="Q90" s="191"/>
      <c r="R90" s="194"/>
      <c r="S90" s="64"/>
      <c r="T90" s="65"/>
      <c r="U90" s="65"/>
      <c r="V90" s="65"/>
    </row>
    <row r="91" spans="1:34" ht="20.25" customHeight="1" thickBot="1" x14ac:dyDescent="0.25">
      <c r="A91" s="77"/>
      <c r="B91" s="99"/>
      <c r="C91" s="101"/>
      <c r="D91" s="101"/>
      <c r="E91" s="101"/>
      <c r="F91" s="37"/>
      <c r="G91" s="38"/>
      <c r="H91" s="99"/>
      <c r="I91" s="28" t="s">
        <v>14</v>
      </c>
      <c r="J91" s="41">
        <f>SUM(J87:J89)</f>
        <v>50</v>
      </c>
      <c r="K91" s="41">
        <f>SUM(K87:K89)</f>
        <v>102</v>
      </c>
      <c r="L91" s="41">
        <f>SUM(L87:L89)</f>
        <v>3</v>
      </c>
      <c r="M91" s="41">
        <f>SUM(M87:M89)</f>
        <v>156</v>
      </c>
      <c r="N91" s="41">
        <f>SUM(N87:N90)</f>
        <v>215</v>
      </c>
      <c r="O91" s="41">
        <f>SUM(O87:O90)</f>
        <v>371</v>
      </c>
      <c r="P91" s="45">
        <f>SUM(P87:P90)</f>
        <v>17139.190000000002</v>
      </c>
      <c r="Q91" s="192"/>
      <c r="R91" s="195"/>
      <c r="S91" s="64"/>
      <c r="T91" s="65"/>
      <c r="U91" s="65"/>
      <c r="V91" s="65"/>
    </row>
    <row r="92" spans="1:34" s="123" customFormat="1" ht="20.25" customHeight="1" thickBot="1" x14ac:dyDescent="0.25">
      <c r="A92" s="112"/>
      <c r="B92" s="124"/>
      <c r="C92" s="125"/>
      <c r="D92" s="125"/>
      <c r="E92" s="125"/>
      <c r="F92" s="115"/>
      <c r="G92" s="116" t="s">
        <v>45</v>
      </c>
      <c r="H92" s="124" t="s">
        <v>41</v>
      </c>
      <c r="I92" s="117"/>
      <c r="J92" s="118"/>
      <c r="K92" s="118"/>
      <c r="L92" s="118"/>
      <c r="M92" s="118"/>
      <c r="N92" s="118"/>
      <c r="O92" s="129"/>
      <c r="P92" s="126">
        <v>17996.150000000001</v>
      </c>
      <c r="Q92" s="134"/>
      <c r="R92" s="127"/>
      <c r="S92" s="121"/>
      <c r="T92" s="122"/>
      <c r="U92" s="122"/>
      <c r="V92" s="122"/>
    </row>
    <row r="93" spans="1:34" ht="19.5" customHeight="1" x14ac:dyDescent="0.2">
      <c r="A93" s="76">
        <v>15</v>
      </c>
      <c r="B93" s="50" t="s">
        <v>44</v>
      </c>
      <c r="C93" s="23">
        <v>31</v>
      </c>
      <c r="D93" s="23">
        <v>17</v>
      </c>
      <c r="E93" s="23">
        <v>2</v>
      </c>
      <c r="F93" s="24">
        <v>4</v>
      </c>
      <c r="G93" s="23" t="s">
        <v>18</v>
      </c>
      <c r="H93" s="68" t="s">
        <v>40</v>
      </c>
      <c r="I93" s="12" t="s">
        <v>17</v>
      </c>
      <c r="J93" s="25">
        <v>37</v>
      </c>
      <c r="K93" s="25">
        <v>31</v>
      </c>
      <c r="L93" s="25">
        <v>1</v>
      </c>
      <c r="M93" s="25">
        <f>SUM(J93:L93)</f>
        <v>69</v>
      </c>
      <c r="N93" s="25">
        <v>63</v>
      </c>
      <c r="O93" s="25">
        <f>SUM(M93:N93)</f>
        <v>132</v>
      </c>
      <c r="P93" s="26">
        <v>7793.41</v>
      </c>
      <c r="Q93" s="205">
        <v>29824.959999999999</v>
      </c>
      <c r="R93" s="193" t="s">
        <v>52</v>
      </c>
      <c r="S93" s="64" t="s">
        <v>35</v>
      </c>
      <c r="T93" s="65"/>
      <c r="U93" s="65"/>
      <c r="V93" s="65"/>
    </row>
    <row r="94" spans="1:34" ht="18" customHeight="1" x14ac:dyDescent="0.3">
      <c r="A94" s="74" t="s">
        <v>19</v>
      </c>
      <c r="B94" s="53"/>
      <c r="C94" s="54"/>
      <c r="D94" s="54"/>
      <c r="E94" s="54"/>
      <c r="F94" s="11"/>
      <c r="G94" s="59" t="s">
        <v>73</v>
      </c>
      <c r="H94" s="53"/>
      <c r="I94" s="12" t="s">
        <v>16</v>
      </c>
      <c r="J94" s="13">
        <v>0</v>
      </c>
      <c r="K94" s="13">
        <v>0</v>
      </c>
      <c r="L94" s="13">
        <v>0</v>
      </c>
      <c r="M94" s="13">
        <v>0</v>
      </c>
      <c r="N94" s="13">
        <v>58</v>
      </c>
      <c r="O94" s="13">
        <v>58</v>
      </c>
      <c r="P94" s="14">
        <v>59.52</v>
      </c>
      <c r="Q94" s="203"/>
      <c r="R94" s="210"/>
      <c r="S94" s="64" t="s">
        <v>36</v>
      </c>
      <c r="T94" s="65"/>
      <c r="U94" s="65"/>
      <c r="V94" s="65"/>
    </row>
    <row r="95" spans="1:34" ht="19.5" customHeight="1" x14ac:dyDescent="0.2">
      <c r="A95" s="74" t="s">
        <v>19</v>
      </c>
      <c r="B95" s="53"/>
      <c r="C95" s="54"/>
      <c r="D95" s="54"/>
      <c r="E95" s="54"/>
      <c r="F95" s="11"/>
      <c r="G95" s="54">
        <v>90</v>
      </c>
      <c r="H95" s="53"/>
      <c r="I95" s="12" t="s">
        <v>15</v>
      </c>
      <c r="J95" s="13">
        <v>17</v>
      </c>
      <c r="K95" s="13">
        <v>0</v>
      </c>
      <c r="L95" s="13">
        <v>0</v>
      </c>
      <c r="M95" s="13">
        <v>17</v>
      </c>
      <c r="N95" s="13">
        <v>33</v>
      </c>
      <c r="O95" s="13">
        <f>SUM(M95:N95)</f>
        <v>50</v>
      </c>
      <c r="P95" s="14">
        <v>3982.37</v>
      </c>
      <c r="Q95" s="203"/>
      <c r="R95" s="210"/>
      <c r="S95" s="64" t="s">
        <v>37</v>
      </c>
      <c r="T95" s="65" t="e">
        <f ca="1">OFFSET(#REF!,V95,0,1,1)</f>
        <v>#REF!</v>
      </c>
      <c r="U95" s="65" t="e">
        <f ca="1">OFFSET(#REF!,V95,-1,1,1)</f>
        <v>#REF!</v>
      </c>
      <c r="V95" s="65">
        <v>192</v>
      </c>
    </row>
    <row r="96" spans="1:34" ht="16.149999999999999" customHeight="1" x14ac:dyDescent="0.2">
      <c r="A96" s="78"/>
      <c r="B96" s="53"/>
      <c r="C96" s="54"/>
      <c r="D96" s="54"/>
      <c r="E96" s="54"/>
      <c r="F96" s="11"/>
      <c r="G96" s="54"/>
      <c r="H96" s="53"/>
      <c r="I96" s="53"/>
      <c r="J96" s="13"/>
      <c r="K96" s="13"/>
      <c r="L96" s="13"/>
      <c r="M96" s="13"/>
      <c r="N96" s="13"/>
      <c r="O96" s="13"/>
      <c r="P96" s="14"/>
      <c r="Q96" s="203"/>
      <c r="R96" s="210"/>
      <c r="S96" s="64"/>
      <c r="T96" s="65"/>
      <c r="U96" s="65"/>
      <c r="V96" s="65"/>
    </row>
    <row r="97" spans="1:22" ht="21.75" customHeight="1" thickBot="1" x14ac:dyDescent="0.25">
      <c r="A97" s="78"/>
      <c r="B97" s="52"/>
      <c r="C97" s="19"/>
      <c r="D97" s="19"/>
      <c r="E97" s="19"/>
      <c r="F97" s="18"/>
      <c r="G97" s="17"/>
      <c r="H97" s="52"/>
      <c r="I97" s="20" t="s">
        <v>14</v>
      </c>
      <c r="J97" s="21">
        <f>SUM(J93:J96)</f>
        <v>54</v>
      </c>
      <c r="K97" s="21">
        <f>SUM(K93:K96)</f>
        <v>31</v>
      </c>
      <c r="L97" s="21">
        <f>SUM(L93:L95)</f>
        <v>1</v>
      </c>
      <c r="M97" s="21">
        <f>SUM(M93:M96)</f>
        <v>86</v>
      </c>
      <c r="N97" s="21">
        <f>SUM(N93:N96)</f>
        <v>154</v>
      </c>
      <c r="O97" s="21">
        <f>SUM(O93:O95)</f>
        <v>240</v>
      </c>
      <c r="P97" s="34">
        <f>SUM(P93:P96)</f>
        <v>11835.3</v>
      </c>
      <c r="Q97" s="203"/>
      <c r="R97" s="218"/>
      <c r="S97" s="64"/>
      <c r="T97" s="65"/>
      <c r="U97" s="65"/>
      <c r="V97" s="65"/>
    </row>
    <row r="98" spans="1:22" ht="18" customHeight="1" x14ac:dyDescent="0.2">
      <c r="A98" s="76">
        <v>16</v>
      </c>
      <c r="B98" s="68" t="s">
        <v>72</v>
      </c>
      <c r="C98" s="70">
        <v>63</v>
      </c>
      <c r="D98" s="70">
        <v>13</v>
      </c>
      <c r="E98" s="70">
        <v>1</v>
      </c>
      <c r="F98" s="35">
        <v>7.8</v>
      </c>
      <c r="G98" s="23" t="s">
        <v>18</v>
      </c>
      <c r="H98" s="68" t="s">
        <v>40</v>
      </c>
      <c r="I98" s="68" t="s">
        <v>17</v>
      </c>
      <c r="J98" s="36">
        <v>41</v>
      </c>
      <c r="K98" s="36">
        <v>53</v>
      </c>
      <c r="L98" s="36">
        <v>6</v>
      </c>
      <c r="M98" s="36">
        <f>SUM(J98:L98)</f>
        <v>100</v>
      </c>
      <c r="N98" s="36">
        <v>250</v>
      </c>
      <c r="O98" s="36">
        <f>SUM(M98:N98)</f>
        <v>350</v>
      </c>
      <c r="P98" s="26">
        <v>11050.86</v>
      </c>
      <c r="Q98" s="190">
        <v>46082.09</v>
      </c>
      <c r="R98" s="193" t="s">
        <v>89</v>
      </c>
      <c r="S98" s="64" t="s">
        <v>33</v>
      </c>
      <c r="T98" s="65"/>
      <c r="U98" s="65"/>
      <c r="V98" s="65"/>
    </row>
    <row r="99" spans="1:22" ht="18" customHeight="1" x14ac:dyDescent="0.3">
      <c r="A99" s="74" t="s">
        <v>19</v>
      </c>
      <c r="B99" s="53"/>
      <c r="C99" s="54"/>
      <c r="D99" s="54"/>
      <c r="E99" s="54"/>
      <c r="F99" s="11"/>
      <c r="G99" s="59" t="s">
        <v>59</v>
      </c>
      <c r="H99" s="53"/>
      <c r="I99" s="53"/>
      <c r="J99" s="13"/>
      <c r="K99" s="13"/>
      <c r="L99" s="13"/>
      <c r="M99" s="13"/>
      <c r="N99" s="13"/>
      <c r="O99" s="13"/>
      <c r="P99" s="14"/>
      <c r="Q99" s="191"/>
      <c r="R99" s="194"/>
      <c r="S99" s="64" t="s">
        <v>34</v>
      </c>
      <c r="T99" s="65" t="e">
        <f ca="1">OFFSET(#REF!,V99,0,1,1)</f>
        <v>#REF!</v>
      </c>
      <c r="U99" s="65" t="e">
        <f ca="1">OFFSET(#REF!,V99,-1,1,1)</f>
        <v>#REF!</v>
      </c>
      <c r="V99" s="65">
        <v>155</v>
      </c>
    </row>
    <row r="100" spans="1:22" ht="19.5" customHeight="1" x14ac:dyDescent="0.2">
      <c r="A100" s="77"/>
      <c r="B100" s="67"/>
      <c r="C100" s="69"/>
      <c r="D100" s="69"/>
      <c r="E100" s="69"/>
      <c r="F100" s="37"/>
      <c r="G100" s="38">
        <v>90</v>
      </c>
      <c r="H100" s="67"/>
      <c r="I100" s="67"/>
      <c r="J100" s="32"/>
      <c r="K100" s="32"/>
      <c r="L100" s="32"/>
      <c r="M100" s="32"/>
      <c r="N100" s="32"/>
      <c r="O100" s="32"/>
      <c r="P100" s="39"/>
      <c r="Q100" s="191"/>
      <c r="R100" s="194"/>
      <c r="S100" s="64"/>
      <c r="T100" s="65"/>
      <c r="U100" s="65"/>
      <c r="V100" s="65"/>
    </row>
    <row r="101" spans="1:22" ht="16.149999999999999" customHeight="1" x14ac:dyDescent="0.2">
      <c r="A101" s="77"/>
      <c r="B101" s="67"/>
      <c r="C101" s="69"/>
      <c r="D101" s="69"/>
      <c r="E101" s="69"/>
      <c r="F101" s="37"/>
      <c r="G101" s="54"/>
      <c r="H101" s="67"/>
      <c r="I101" s="67"/>
      <c r="J101" s="32"/>
      <c r="K101" s="32"/>
      <c r="L101" s="32"/>
      <c r="M101" s="32"/>
      <c r="N101" s="32"/>
      <c r="O101" s="32"/>
      <c r="P101" s="39"/>
      <c r="Q101" s="191"/>
      <c r="R101" s="194"/>
      <c r="S101" s="64"/>
      <c r="T101" s="65"/>
      <c r="U101" s="65"/>
      <c r="V101" s="65"/>
    </row>
    <row r="102" spans="1:22" ht="20.25" customHeight="1" thickBot="1" x14ac:dyDescent="0.25">
      <c r="A102" s="77"/>
      <c r="B102" s="16"/>
      <c r="C102" s="17"/>
      <c r="D102" s="17"/>
      <c r="E102" s="17"/>
      <c r="F102" s="18"/>
      <c r="G102" s="19"/>
      <c r="H102" s="16"/>
      <c r="I102" s="20" t="s">
        <v>14</v>
      </c>
      <c r="J102" s="21">
        <f>SUM(J98:J100)</f>
        <v>41</v>
      </c>
      <c r="K102" s="21">
        <f>SUM(K98:K100)</f>
        <v>53</v>
      </c>
      <c r="L102" s="21">
        <f>SUM(L98:L100)</f>
        <v>6</v>
      </c>
      <c r="M102" s="21">
        <f>SUM(M98:M100)</f>
        <v>100</v>
      </c>
      <c r="N102" s="21">
        <f>SUM(N98:N101)</f>
        <v>250</v>
      </c>
      <c r="O102" s="21">
        <f>SUM(O98:O101)</f>
        <v>350</v>
      </c>
      <c r="P102" s="22">
        <f>SUM(P98:P101)</f>
        <v>11050.86</v>
      </c>
      <c r="Q102" s="192"/>
      <c r="R102" s="195"/>
      <c r="S102" s="64"/>
      <c r="T102" s="65"/>
      <c r="U102" s="65"/>
      <c r="V102" s="65"/>
    </row>
    <row r="103" spans="1:22" ht="18" customHeight="1" x14ac:dyDescent="0.2">
      <c r="A103" s="76">
        <v>17</v>
      </c>
      <c r="B103" s="68" t="s">
        <v>72</v>
      </c>
      <c r="C103" s="70">
        <v>63</v>
      </c>
      <c r="D103" s="70">
        <v>17</v>
      </c>
      <c r="E103" s="70">
        <v>2</v>
      </c>
      <c r="F103" s="35">
        <v>3.2</v>
      </c>
      <c r="G103" s="23" t="s">
        <v>18</v>
      </c>
      <c r="H103" s="68" t="s">
        <v>40</v>
      </c>
      <c r="I103" s="68" t="s">
        <v>17</v>
      </c>
      <c r="J103" s="36">
        <v>45</v>
      </c>
      <c r="K103" s="36">
        <v>54</v>
      </c>
      <c r="L103" s="36">
        <v>6</v>
      </c>
      <c r="M103" s="36">
        <f>SUM(J103:L103)</f>
        <v>105</v>
      </c>
      <c r="N103" s="36">
        <v>262</v>
      </c>
      <c r="O103" s="36">
        <f>SUM(M103:N103)</f>
        <v>367</v>
      </c>
      <c r="P103" s="26">
        <v>11703.44</v>
      </c>
      <c r="Q103" s="190">
        <v>26098.67</v>
      </c>
      <c r="R103" s="193" t="s">
        <v>89</v>
      </c>
      <c r="S103" s="64" t="s">
        <v>33</v>
      </c>
      <c r="T103" s="65"/>
      <c r="U103" s="65"/>
      <c r="V103" s="65"/>
    </row>
    <row r="104" spans="1:22" ht="18" customHeight="1" x14ac:dyDescent="0.3">
      <c r="A104" s="74" t="s">
        <v>19</v>
      </c>
      <c r="B104" s="53"/>
      <c r="C104" s="54"/>
      <c r="D104" s="54"/>
      <c r="E104" s="54"/>
      <c r="F104" s="11"/>
      <c r="G104" s="59" t="s">
        <v>59</v>
      </c>
      <c r="H104" s="53"/>
      <c r="I104" s="53"/>
      <c r="J104" s="13"/>
      <c r="K104" s="13"/>
      <c r="L104" s="13"/>
      <c r="M104" s="13"/>
      <c r="N104" s="13"/>
      <c r="O104" s="13"/>
      <c r="P104" s="14"/>
      <c r="Q104" s="191"/>
      <c r="R104" s="194"/>
      <c r="S104" s="64" t="s">
        <v>34</v>
      </c>
      <c r="T104" s="65" t="e">
        <f ca="1">OFFSET(#REF!,V104,0,1,1)</f>
        <v>#REF!</v>
      </c>
      <c r="U104" s="65" t="e">
        <f ca="1">OFFSET(#REF!,V104,-1,1,1)</f>
        <v>#REF!</v>
      </c>
      <c r="V104" s="65">
        <v>155</v>
      </c>
    </row>
    <row r="105" spans="1:22" ht="19.5" customHeight="1" x14ac:dyDescent="0.2">
      <c r="A105" s="77"/>
      <c r="B105" s="67"/>
      <c r="C105" s="69"/>
      <c r="D105" s="69"/>
      <c r="E105" s="69"/>
      <c r="F105" s="37"/>
      <c r="G105" s="38">
        <v>90</v>
      </c>
      <c r="H105" s="67"/>
      <c r="I105" s="67"/>
      <c r="J105" s="32"/>
      <c r="K105" s="32"/>
      <c r="L105" s="32"/>
      <c r="M105" s="32"/>
      <c r="N105" s="32"/>
      <c r="O105" s="32"/>
      <c r="P105" s="39"/>
      <c r="Q105" s="191"/>
      <c r="R105" s="194"/>
      <c r="S105" s="64"/>
      <c r="T105" s="65"/>
      <c r="U105" s="65"/>
      <c r="V105" s="65"/>
    </row>
    <row r="106" spans="1:22" ht="16.149999999999999" customHeight="1" x14ac:dyDescent="0.2">
      <c r="A106" s="77"/>
      <c r="B106" s="67"/>
      <c r="C106" s="69"/>
      <c r="D106" s="69"/>
      <c r="E106" s="69"/>
      <c r="F106" s="37"/>
      <c r="G106" s="54"/>
      <c r="H106" s="67"/>
      <c r="I106" s="67"/>
      <c r="J106" s="32"/>
      <c r="K106" s="32"/>
      <c r="L106" s="32"/>
      <c r="M106" s="32"/>
      <c r="N106" s="32"/>
      <c r="O106" s="32"/>
      <c r="P106" s="39"/>
      <c r="Q106" s="191"/>
      <c r="R106" s="194"/>
      <c r="S106" s="64"/>
      <c r="T106" s="65"/>
      <c r="U106" s="65"/>
      <c r="V106" s="65"/>
    </row>
    <row r="107" spans="1:22" ht="20.25" customHeight="1" thickBot="1" x14ac:dyDescent="0.25">
      <c r="A107" s="77"/>
      <c r="B107" s="16"/>
      <c r="C107" s="17"/>
      <c r="D107" s="17"/>
      <c r="E107" s="17"/>
      <c r="F107" s="18"/>
      <c r="G107" s="19"/>
      <c r="H107" s="16"/>
      <c r="I107" s="20" t="s">
        <v>14</v>
      </c>
      <c r="J107" s="21">
        <f>SUM(J103:J105)</f>
        <v>45</v>
      </c>
      <c r="K107" s="21">
        <f>SUM(K103:K105)</f>
        <v>54</v>
      </c>
      <c r="L107" s="21">
        <f>SUM(L103:L105)</f>
        <v>6</v>
      </c>
      <c r="M107" s="21">
        <f>SUM(M103:M105)</f>
        <v>105</v>
      </c>
      <c r="N107" s="21">
        <f>SUM(N103:N106)</f>
        <v>262</v>
      </c>
      <c r="O107" s="21">
        <f>SUM(O103:O106)</f>
        <v>367</v>
      </c>
      <c r="P107" s="22">
        <f>SUM(P103:P106)</f>
        <v>11703.44</v>
      </c>
      <c r="Q107" s="192"/>
      <c r="R107" s="195"/>
      <c r="S107" s="64"/>
      <c r="T107" s="65"/>
      <c r="U107" s="65"/>
      <c r="V107" s="65"/>
    </row>
    <row r="108" spans="1:22" ht="18" customHeight="1" x14ac:dyDescent="0.2">
      <c r="A108" s="76">
        <v>18</v>
      </c>
      <c r="B108" s="68" t="s">
        <v>72</v>
      </c>
      <c r="C108" s="70">
        <v>63</v>
      </c>
      <c r="D108" s="70">
        <v>19</v>
      </c>
      <c r="E108" s="70">
        <v>3</v>
      </c>
      <c r="F108" s="35">
        <v>2.8</v>
      </c>
      <c r="G108" s="23" t="s">
        <v>18</v>
      </c>
      <c r="H108" s="68" t="s">
        <v>40</v>
      </c>
      <c r="I108" s="68" t="s">
        <v>17</v>
      </c>
      <c r="J108" s="36">
        <v>4</v>
      </c>
      <c r="K108" s="36">
        <v>30</v>
      </c>
      <c r="L108" s="36">
        <v>5</v>
      </c>
      <c r="M108" s="36">
        <f>SUM(J108:L108)</f>
        <v>39</v>
      </c>
      <c r="N108" s="36">
        <v>98</v>
      </c>
      <c r="O108" s="36">
        <f>SUM(M108:N108)</f>
        <v>137</v>
      </c>
      <c r="P108" s="26">
        <v>3847.87</v>
      </c>
      <c r="Q108" s="190">
        <v>16430.400000000001</v>
      </c>
      <c r="R108" s="193" t="s">
        <v>89</v>
      </c>
      <c r="S108" s="64" t="s">
        <v>33</v>
      </c>
      <c r="T108" s="65"/>
      <c r="U108" s="65"/>
      <c r="V108" s="65"/>
    </row>
    <row r="109" spans="1:22" ht="18" customHeight="1" x14ac:dyDescent="0.3">
      <c r="A109" s="74" t="s">
        <v>19</v>
      </c>
      <c r="B109" s="53"/>
      <c r="C109" s="54"/>
      <c r="D109" s="54"/>
      <c r="E109" s="54"/>
      <c r="F109" s="11"/>
      <c r="G109" s="59" t="s">
        <v>74</v>
      </c>
      <c r="H109" s="53"/>
      <c r="I109" s="53"/>
      <c r="J109" s="13"/>
      <c r="K109" s="13"/>
      <c r="L109" s="13"/>
      <c r="M109" s="13"/>
      <c r="N109" s="13"/>
      <c r="O109" s="13"/>
      <c r="P109" s="14"/>
      <c r="Q109" s="191"/>
      <c r="R109" s="194"/>
      <c r="S109" s="64" t="s">
        <v>34</v>
      </c>
      <c r="T109" s="65" t="e">
        <f ca="1">OFFSET(#REF!,V109,0,1,1)</f>
        <v>#REF!</v>
      </c>
      <c r="U109" s="65" t="e">
        <f ca="1">OFFSET(#REF!,V109,-1,1,1)</f>
        <v>#REF!</v>
      </c>
      <c r="V109" s="65">
        <v>155</v>
      </c>
    </row>
    <row r="110" spans="1:22" ht="19.5" customHeight="1" x14ac:dyDescent="0.2">
      <c r="A110" s="77"/>
      <c r="B110" s="67"/>
      <c r="C110" s="69"/>
      <c r="D110" s="69"/>
      <c r="E110" s="69"/>
      <c r="F110" s="37"/>
      <c r="G110" s="38">
        <v>75</v>
      </c>
      <c r="H110" s="67"/>
      <c r="I110" s="67"/>
      <c r="J110" s="32"/>
      <c r="K110" s="32"/>
      <c r="L110" s="32"/>
      <c r="M110" s="32"/>
      <c r="N110" s="32"/>
      <c r="O110" s="32"/>
      <c r="P110" s="39"/>
      <c r="Q110" s="191"/>
      <c r="R110" s="194"/>
      <c r="S110" s="64"/>
      <c r="T110" s="65"/>
      <c r="U110" s="65"/>
      <c r="V110" s="65"/>
    </row>
    <row r="111" spans="1:22" ht="16.149999999999999" customHeight="1" x14ac:dyDescent="0.2">
      <c r="A111" s="77"/>
      <c r="B111" s="67"/>
      <c r="C111" s="69"/>
      <c r="D111" s="69"/>
      <c r="E111" s="69"/>
      <c r="F111" s="37"/>
      <c r="G111" s="54"/>
      <c r="H111" s="67"/>
      <c r="I111" s="67"/>
      <c r="J111" s="32"/>
      <c r="K111" s="32"/>
      <c r="L111" s="32"/>
      <c r="M111" s="32"/>
      <c r="N111" s="32"/>
      <c r="O111" s="32"/>
      <c r="P111" s="39"/>
      <c r="Q111" s="191"/>
      <c r="R111" s="194"/>
      <c r="S111" s="64"/>
      <c r="T111" s="65"/>
      <c r="U111" s="65"/>
      <c r="V111" s="65"/>
    </row>
    <row r="112" spans="1:22" ht="20.25" customHeight="1" thickBot="1" x14ac:dyDescent="0.25">
      <c r="A112" s="77"/>
      <c r="B112" s="16"/>
      <c r="C112" s="17"/>
      <c r="D112" s="17"/>
      <c r="E112" s="17"/>
      <c r="F112" s="18"/>
      <c r="G112" s="19"/>
      <c r="H112" s="16"/>
      <c r="I112" s="20" t="s">
        <v>14</v>
      </c>
      <c r="J112" s="21">
        <f>SUM(J108:J110)</f>
        <v>4</v>
      </c>
      <c r="K112" s="21">
        <f>SUM(K108:K110)</f>
        <v>30</v>
      </c>
      <c r="L112" s="21">
        <f>SUM(L108:L110)</f>
        <v>5</v>
      </c>
      <c r="M112" s="21">
        <f>SUM(M108:M110)</f>
        <v>39</v>
      </c>
      <c r="N112" s="21">
        <f>SUM(N108:N111)</f>
        <v>98</v>
      </c>
      <c r="O112" s="21">
        <f>SUM(O108:O111)</f>
        <v>137</v>
      </c>
      <c r="P112" s="22">
        <f>SUM(P108:P111)</f>
        <v>3847.87</v>
      </c>
      <c r="Q112" s="192"/>
      <c r="R112" s="195"/>
      <c r="S112" s="64"/>
      <c r="T112" s="65"/>
      <c r="U112" s="65"/>
      <c r="V112" s="65"/>
    </row>
    <row r="113" spans="1:22" ht="18" customHeight="1" x14ac:dyDescent="0.2">
      <c r="A113" s="76">
        <v>19</v>
      </c>
      <c r="B113" s="68" t="s">
        <v>72</v>
      </c>
      <c r="C113" s="70">
        <v>63</v>
      </c>
      <c r="D113" s="70">
        <v>23</v>
      </c>
      <c r="E113" s="70">
        <v>4</v>
      </c>
      <c r="F113" s="35">
        <v>1.6</v>
      </c>
      <c r="G113" s="23" t="s">
        <v>18</v>
      </c>
      <c r="H113" s="68" t="s">
        <v>40</v>
      </c>
      <c r="I113" s="68" t="s">
        <v>17</v>
      </c>
      <c r="J113" s="36">
        <v>7</v>
      </c>
      <c r="K113" s="36">
        <v>33</v>
      </c>
      <c r="L113" s="36">
        <v>5</v>
      </c>
      <c r="M113" s="36">
        <f>SUM(J113:L113)</f>
        <v>45</v>
      </c>
      <c r="N113" s="36">
        <v>91</v>
      </c>
      <c r="O113" s="36">
        <f>SUM(M113:N113)</f>
        <v>136</v>
      </c>
      <c r="P113" s="26">
        <v>4461.2</v>
      </c>
      <c r="Q113" s="190">
        <v>11643.73</v>
      </c>
      <c r="R113" s="193" t="s">
        <v>89</v>
      </c>
      <c r="S113" s="64" t="s">
        <v>33</v>
      </c>
      <c r="T113" s="65"/>
      <c r="U113" s="65"/>
      <c r="V113" s="65"/>
    </row>
    <row r="114" spans="1:22" ht="18" customHeight="1" x14ac:dyDescent="0.3">
      <c r="A114" s="74" t="s">
        <v>19</v>
      </c>
      <c r="B114" s="53"/>
      <c r="C114" s="54"/>
      <c r="D114" s="54"/>
      <c r="E114" s="54"/>
      <c r="F114" s="11"/>
      <c r="G114" s="59" t="s">
        <v>75</v>
      </c>
      <c r="H114" s="53"/>
      <c r="I114" s="53"/>
      <c r="J114" s="13"/>
      <c r="K114" s="13"/>
      <c r="L114" s="13"/>
      <c r="M114" s="13"/>
      <c r="N114" s="13"/>
      <c r="O114" s="13"/>
      <c r="P114" s="14"/>
      <c r="Q114" s="191"/>
      <c r="R114" s="194"/>
      <c r="S114" s="64" t="s">
        <v>34</v>
      </c>
      <c r="T114" s="65" t="e">
        <f ca="1">OFFSET(#REF!,V114,0,1,1)</f>
        <v>#REF!</v>
      </c>
      <c r="U114" s="65" t="e">
        <f ca="1">OFFSET(#REF!,V114,-1,1,1)</f>
        <v>#REF!</v>
      </c>
      <c r="V114" s="65">
        <v>155</v>
      </c>
    </row>
    <row r="115" spans="1:22" ht="19.5" customHeight="1" x14ac:dyDescent="0.2">
      <c r="A115" s="77"/>
      <c r="B115" s="67"/>
      <c r="C115" s="69"/>
      <c r="D115" s="69"/>
      <c r="E115" s="69"/>
      <c r="F115" s="37"/>
      <c r="G115" s="38">
        <v>85</v>
      </c>
      <c r="H115" s="67"/>
      <c r="I115" s="67"/>
      <c r="J115" s="32"/>
      <c r="K115" s="32"/>
      <c r="L115" s="32"/>
      <c r="M115" s="32"/>
      <c r="N115" s="32"/>
      <c r="O115" s="32"/>
      <c r="P115" s="39"/>
      <c r="Q115" s="191"/>
      <c r="R115" s="194"/>
      <c r="S115" s="64"/>
      <c r="T115" s="65"/>
      <c r="U115" s="65"/>
      <c r="V115" s="65"/>
    </row>
    <row r="116" spans="1:22" ht="16.149999999999999" customHeight="1" x14ac:dyDescent="0.2">
      <c r="A116" s="77"/>
      <c r="B116" s="67"/>
      <c r="C116" s="69"/>
      <c r="D116" s="69"/>
      <c r="E116" s="69"/>
      <c r="F116" s="37"/>
      <c r="G116" s="54"/>
      <c r="H116" s="67"/>
      <c r="I116" s="67"/>
      <c r="J116" s="32"/>
      <c r="K116" s="32"/>
      <c r="L116" s="32"/>
      <c r="M116" s="32"/>
      <c r="N116" s="32"/>
      <c r="O116" s="32"/>
      <c r="P116" s="39"/>
      <c r="Q116" s="191"/>
      <c r="R116" s="194"/>
      <c r="S116" s="64"/>
      <c r="T116" s="65"/>
      <c r="U116" s="65"/>
      <c r="V116" s="65"/>
    </row>
    <row r="117" spans="1:22" ht="20.25" customHeight="1" thickBot="1" x14ac:dyDescent="0.25">
      <c r="A117" s="77"/>
      <c r="B117" s="16"/>
      <c r="C117" s="17"/>
      <c r="D117" s="17"/>
      <c r="E117" s="17"/>
      <c r="F117" s="18"/>
      <c r="G117" s="19"/>
      <c r="H117" s="16"/>
      <c r="I117" s="20" t="s">
        <v>14</v>
      </c>
      <c r="J117" s="21">
        <f>SUM(J113:J115)</f>
        <v>7</v>
      </c>
      <c r="K117" s="21">
        <f>SUM(K113:K115)</f>
        <v>33</v>
      </c>
      <c r="L117" s="21">
        <f>SUM(L113:L115)</f>
        <v>5</v>
      </c>
      <c r="M117" s="21">
        <f>SUM(M113:M115)</f>
        <v>45</v>
      </c>
      <c r="N117" s="21">
        <f>SUM(N113:N116)</f>
        <v>91</v>
      </c>
      <c r="O117" s="21">
        <f>SUM(O113:O116)</f>
        <v>136</v>
      </c>
      <c r="P117" s="22">
        <f>SUM(P113:P116)</f>
        <v>4461.2</v>
      </c>
      <c r="Q117" s="192"/>
      <c r="R117" s="195"/>
      <c r="S117" s="64"/>
      <c r="T117" s="65"/>
      <c r="U117" s="65"/>
      <c r="V117" s="65"/>
    </row>
    <row r="118" spans="1:22" ht="18" customHeight="1" x14ac:dyDescent="0.2">
      <c r="A118" s="76">
        <v>20</v>
      </c>
      <c r="B118" s="68" t="s">
        <v>72</v>
      </c>
      <c r="C118" s="70">
        <v>63</v>
      </c>
      <c r="D118" s="70">
        <v>21</v>
      </c>
      <c r="E118" s="70">
        <v>5</v>
      </c>
      <c r="F118" s="35">
        <v>9.5</v>
      </c>
      <c r="G118" s="23" t="s">
        <v>18</v>
      </c>
      <c r="H118" s="68" t="s">
        <v>40</v>
      </c>
      <c r="I118" s="68" t="s">
        <v>17</v>
      </c>
      <c r="J118" s="36">
        <v>92</v>
      </c>
      <c r="K118" s="36">
        <v>192</v>
      </c>
      <c r="L118" s="36">
        <v>19</v>
      </c>
      <c r="M118" s="36">
        <f>SUM(J118:L118)</f>
        <v>303</v>
      </c>
      <c r="N118" s="36">
        <v>563</v>
      </c>
      <c r="O118" s="36">
        <f>SUM(M118:N118)</f>
        <v>866</v>
      </c>
      <c r="P118" s="26">
        <v>31856.31</v>
      </c>
      <c r="Q118" s="190">
        <v>74543.77</v>
      </c>
      <c r="R118" s="193" t="s">
        <v>89</v>
      </c>
      <c r="S118" s="64" t="s">
        <v>33</v>
      </c>
      <c r="T118" s="65"/>
      <c r="U118" s="65"/>
      <c r="V118" s="65"/>
    </row>
    <row r="119" spans="1:22" ht="18" customHeight="1" x14ac:dyDescent="0.3">
      <c r="A119" s="74" t="s">
        <v>19</v>
      </c>
      <c r="B119" s="53"/>
      <c r="C119" s="54"/>
      <c r="D119" s="54"/>
      <c r="E119" s="54"/>
      <c r="F119" s="11"/>
      <c r="G119" s="59" t="s">
        <v>76</v>
      </c>
      <c r="H119" s="53"/>
      <c r="I119" s="53"/>
      <c r="J119" s="13"/>
      <c r="K119" s="13"/>
      <c r="L119" s="13"/>
      <c r="M119" s="13"/>
      <c r="N119" s="13"/>
      <c r="O119" s="13"/>
      <c r="P119" s="14"/>
      <c r="Q119" s="191"/>
      <c r="R119" s="194"/>
      <c r="S119" s="64" t="s">
        <v>34</v>
      </c>
      <c r="T119" s="65" t="e">
        <f ca="1">OFFSET(#REF!,V119,0,1,1)</f>
        <v>#REF!</v>
      </c>
      <c r="U119" s="65" t="e">
        <f ca="1">OFFSET(#REF!,V119,-1,1,1)</f>
        <v>#REF!</v>
      </c>
      <c r="V119" s="65">
        <v>155</v>
      </c>
    </row>
    <row r="120" spans="1:22" ht="19.5" customHeight="1" x14ac:dyDescent="0.2">
      <c r="A120" s="77"/>
      <c r="B120" s="67"/>
      <c r="C120" s="69"/>
      <c r="D120" s="69"/>
      <c r="E120" s="69"/>
      <c r="F120" s="37"/>
      <c r="G120" s="38">
        <v>85</v>
      </c>
      <c r="H120" s="67"/>
      <c r="I120" s="67"/>
      <c r="J120" s="32"/>
      <c r="K120" s="32"/>
      <c r="L120" s="32"/>
      <c r="M120" s="32"/>
      <c r="N120" s="32"/>
      <c r="O120" s="32"/>
      <c r="P120" s="39"/>
      <c r="Q120" s="191"/>
      <c r="R120" s="194"/>
      <c r="S120" s="64"/>
      <c r="T120" s="65"/>
      <c r="U120" s="65"/>
      <c r="V120" s="65"/>
    </row>
    <row r="121" spans="1:22" ht="16.149999999999999" customHeight="1" x14ac:dyDescent="0.2">
      <c r="A121" s="77"/>
      <c r="B121" s="67"/>
      <c r="C121" s="69"/>
      <c r="D121" s="69"/>
      <c r="E121" s="69"/>
      <c r="F121" s="37"/>
      <c r="G121" s="54"/>
      <c r="H121" s="67"/>
      <c r="I121" s="67"/>
      <c r="J121" s="32"/>
      <c r="K121" s="32"/>
      <c r="L121" s="32"/>
      <c r="M121" s="32"/>
      <c r="N121" s="32"/>
      <c r="O121" s="32"/>
      <c r="P121" s="39"/>
      <c r="Q121" s="191"/>
      <c r="R121" s="194"/>
      <c r="S121" s="64"/>
      <c r="T121" s="65"/>
      <c r="U121" s="65"/>
      <c r="V121" s="65"/>
    </row>
    <row r="122" spans="1:22" ht="20.25" customHeight="1" thickBot="1" x14ac:dyDescent="0.25">
      <c r="A122" s="77"/>
      <c r="B122" s="16"/>
      <c r="C122" s="17"/>
      <c r="D122" s="17"/>
      <c r="E122" s="17"/>
      <c r="F122" s="18"/>
      <c r="G122" s="19"/>
      <c r="H122" s="16"/>
      <c r="I122" s="20" t="s">
        <v>14</v>
      </c>
      <c r="J122" s="21">
        <f>SUM(J118:J120)</f>
        <v>92</v>
      </c>
      <c r="K122" s="21">
        <f>SUM(K118:K120)</f>
        <v>192</v>
      </c>
      <c r="L122" s="21">
        <f>SUM(L118:L120)</f>
        <v>19</v>
      </c>
      <c r="M122" s="21">
        <f>SUM(M118:M120)</f>
        <v>303</v>
      </c>
      <c r="N122" s="21">
        <f>SUM(N118:N121)</f>
        <v>563</v>
      </c>
      <c r="O122" s="21">
        <f>SUM(O118:O121)</f>
        <v>866</v>
      </c>
      <c r="P122" s="22">
        <f>SUM(P118:P121)</f>
        <v>31856.31</v>
      </c>
      <c r="Q122" s="192"/>
      <c r="R122" s="195"/>
      <c r="S122" s="64"/>
      <c r="T122" s="65"/>
      <c r="U122" s="65"/>
      <c r="V122" s="65"/>
    </row>
    <row r="123" spans="1:22" ht="18" customHeight="1" x14ac:dyDescent="0.2">
      <c r="A123" s="76">
        <v>21</v>
      </c>
      <c r="B123" s="142" t="s">
        <v>72</v>
      </c>
      <c r="C123" s="145">
        <v>63</v>
      </c>
      <c r="D123" s="145">
        <v>29</v>
      </c>
      <c r="E123" s="145">
        <v>6</v>
      </c>
      <c r="F123" s="35">
        <v>12.9</v>
      </c>
      <c r="G123" s="23" t="s">
        <v>18</v>
      </c>
      <c r="H123" s="142" t="s">
        <v>40</v>
      </c>
      <c r="I123" s="142" t="s">
        <v>17</v>
      </c>
      <c r="J123" s="36">
        <v>87</v>
      </c>
      <c r="K123" s="36">
        <v>184</v>
      </c>
      <c r="L123" s="36">
        <v>19</v>
      </c>
      <c r="M123" s="36">
        <f>SUM(J123:L123)</f>
        <v>290</v>
      </c>
      <c r="N123" s="36">
        <v>513</v>
      </c>
      <c r="O123" s="36">
        <f>SUM(M123:N123)</f>
        <v>803</v>
      </c>
      <c r="P123" s="26">
        <v>30333.95</v>
      </c>
      <c r="Q123" s="190">
        <v>88271.79</v>
      </c>
      <c r="R123" s="193" t="s">
        <v>89</v>
      </c>
      <c r="S123" s="64" t="s">
        <v>33</v>
      </c>
      <c r="T123" s="65"/>
      <c r="U123" s="65"/>
      <c r="V123" s="65"/>
    </row>
    <row r="124" spans="1:22" ht="18" customHeight="1" x14ac:dyDescent="0.3">
      <c r="A124" s="74" t="s">
        <v>19</v>
      </c>
      <c r="B124" s="53"/>
      <c r="C124" s="54"/>
      <c r="D124" s="54"/>
      <c r="E124" s="54"/>
      <c r="F124" s="11"/>
      <c r="G124" s="59" t="s">
        <v>86</v>
      </c>
      <c r="H124" s="53"/>
      <c r="I124" s="53"/>
      <c r="J124" s="13"/>
      <c r="K124" s="13"/>
      <c r="L124" s="13"/>
      <c r="M124" s="13"/>
      <c r="N124" s="13"/>
      <c r="O124" s="13"/>
      <c r="P124" s="14"/>
      <c r="Q124" s="191"/>
      <c r="R124" s="194"/>
      <c r="S124" s="64" t="s">
        <v>34</v>
      </c>
      <c r="T124" s="65" t="e">
        <f ca="1">OFFSET(#REF!,V124,0,1,1)</f>
        <v>#REF!</v>
      </c>
      <c r="U124" s="65" t="e">
        <f ca="1">OFFSET(#REF!,V124,-1,1,1)</f>
        <v>#REF!</v>
      </c>
      <c r="V124" s="65">
        <v>155</v>
      </c>
    </row>
    <row r="125" spans="1:22" ht="19.5" customHeight="1" x14ac:dyDescent="0.2">
      <c r="A125" s="143"/>
      <c r="B125" s="141"/>
      <c r="C125" s="144"/>
      <c r="D125" s="144"/>
      <c r="E125" s="144"/>
      <c r="F125" s="37"/>
      <c r="G125" s="38">
        <v>85</v>
      </c>
      <c r="H125" s="141"/>
      <c r="I125" s="141"/>
      <c r="J125" s="32"/>
      <c r="K125" s="32"/>
      <c r="L125" s="32"/>
      <c r="M125" s="32"/>
      <c r="N125" s="32"/>
      <c r="O125" s="32"/>
      <c r="P125" s="39"/>
      <c r="Q125" s="191"/>
      <c r="R125" s="194"/>
      <c r="S125" s="64"/>
      <c r="T125" s="65"/>
      <c r="U125" s="65"/>
      <c r="V125" s="65"/>
    </row>
    <row r="126" spans="1:22" ht="16.149999999999999" customHeight="1" x14ac:dyDescent="0.2">
      <c r="A126" s="143"/>
      <c r="B126" s="141"/>
      <c r="C126" s="144"/>
      <c r="D126" s="144"/>
      <c r="E126" s="144"/>
      <c r="F126" s="37"/>
      <c r="G126" s="54"/>
      <c r="H126" s="141"/>
      <c r="I126" s="141"/>
      <c r="J126" s="32"/>
      <c r="K126" s="32"/>
      <c r="L126" s="32"/>
      <c r="M126" s="32"/>
      <c r="N126" s="32"/>
      <c r="O126" s="32"/>
      <c r="P126" s="39"/>
      <c r="Q126" s="191"/>
      <c r="R126" s="194"/>
      <c r="S126" s="64"/>
      <c r="T126" s="65"/>
      <c r="U126" s="65"/>
      <c r="V126" s="65"/>
    </row>
    <row r="127" spans="1:22" ht="20.25" customHeight="1" thickBot="1" x14ac:dyDescent="0.25">
      <c r="A127" s="143"/>
      <c r="B127" s="16"/>
      <c r="C127" s="17"/>
      <c r="D127" s="17"/>
      <c r="E127" s="17"/>
      <c r="F127" s="18"/>
      <c r="G127" s="19"/>
      <c r="H127" s="16"/>
      <c r="I127" s="20" t="s">
        <v>14</v>
      </c>
      <c r="J127" s="21">
        <f>SUM(J123:J125)</f>
        <v>87</v>
      </c>
      <c r="K127" s="21">
        <f>SUM(K123:K125)</f>
        <v>184</v>
      </c>
      <c r="L127" s="21">
        <f>SUM(L123:L125)</f>
        <v>19</v>
      </c>
      <c r="M127" s="21">
        <f>SUM(M123:M125)</f>
        <v>290</v>
      </c>
      <c r="N127" s="21">
        <f>SUM(N123:N126)</f>
        <v>513</v>
      </c>
      <c r="O127" s="21">
        <f>SUM(O123:O126)</f>
        <v>803</v>
      </c>
      <c r="P127" s="22">
        <f>SUM(P123:P126)</f>
        <v>30333.95</v>
      </c>
      <c r="Q127" s="192"/>
      <c r="R127" s="195"/>
      <c r="S127" s="64"/>
      <c r="T127" s="65"/>
      <c r="U127" s="65"/>
      <c r="V127" s="65"/>
    </row>
    <row r="128" spans="1:22" ht="18" customHeight="1" x14ac:dyDescent="0.2">
      <c r="A128" s="76">
        <v>22</v>
      </c>
      <c r="B128" s="68" t="s">
        <v>42</v>
      </c>
      <c r="C128" s="70">
        <v>10</v>
      </c>
      <c r="D128" s="70">
        <v>3</v>
      </c>
      <c r="E128" s="70">
        <v>1</v>
      </c>
      <c r="F128" s="35">
        <v>4.3</v>
      </c>
      <c r="G128" s="23" t="s">
        <v>18</v>
      </c>
      <c r="H128" s="68" t="s">
        <v>40</v>
      </c>
      <c r="I128" s="68" t="s">
        <v>17</v>
      </c>
      <c r="J128" s="36">
        <v>35</v>
      </c>
      <c r="K128" s="36">
        <v>5</v>
      </c>
      <c r="L128" s="36">
        <v>0</v>
      </c>
      <c r="M128" s="36">
        <f>SUM(J128:L128)</f>
        <v>40</v>
      </c>
      <c r="N128" s="36">
        <v>112</v>
      </c>
      <c r="O128" s="36">
        <f>SUM(M128:N128)</f>
        <v>152</v>
      </c>
      <c r="P128" s="26">
        <v>5199.95</v>
      </c>
      <c r="Q128" s="190">
        <v>24491.759999999998</v>
      </c>
      <c r="R128" s="193" t="s">
        <v>51</v>
      </c>
      <c r="S128" s="64" t="s">
        <v>33</v>
      </c>
      <c r="T128" s="65"/>
      <c r="U128" s="65"/>
      <c r="V128" s="65"/>
    </row>
    <row r="129" spans="1:22" ht="18" customHeight="1" x14ac:dyDescent="0.3">
      <c r="A129" s="74" t="s">
        <v>19</v>
      </c>
      <c r="B129" s="53"/>
      <c r="C129" s="54"/>
      <c r="D129" s="54"/>
      <c r="E129" s="54"/>
      <c r="F129" s="11"/>
      <c r="G129" s="59" t="s">
        <v>62</v>
      </c>
      <c r="H129" s="53"/>
      <c r="I129" s="53"/>
      <c r="J129" s="13"/>
      <c r="K129" s="13"/>
      <c r="L129" s="13"/>
      <c r="M129" s="13"/>
      <c r="N129" s="13"/>
      <c r="O129" s="13"/>
      <c r="P129" s="14"/>
      <c r="Q129" s="191"/>
      <c r="R129" s="194"/>
      <c r="S129" s="64" t="s">
        <v>34</v>
      </c>
      <c r="T129" s="65" t="e">
        <f ca="1">OFFSET(#REF!,V129,0,1,1)</f>
        <v>#REF!</v>
      </c>
      <c r="U129" s="65" t="e">
        <f ca="1">OFFSET(#REF!,V129,-1,1,1)</f>
        <v>#REF!</v>
      </c>
      <c r="V129" s="65">
        <v>155</v>
      </c>
    </row>
    <row r="130" spans="1:22" ht="19.5" customHeight="1" x14ac:dyDescent="0.2">
      <c r="A130" s="77"/>
      <c r="B130" s="67"/>
      <c r="C130" s="69"/>
      <c r="D130" s="69"/>
      <c r="E130" s="69"/>
      <c r="F130" s="37"/>
      <c r="G130" s="38">
        <v>85</v>
      </c>
      <c r="H130" s="67"/>
      <c r="I130" s="67"/>
      <c r="J130" s="32"/>
      <c r="K130" s="32"/>
      <c r="L130" s="32"/>
      <c r="M130" s="32"/>
      <c r="N130" s="32"/>
      <c r="O130" s="32"/>
      <c r="P130" s="39"/>
      <c r="Q130" s="191"/>
      <c r="R130" s="194"/>
      <c r="S130" s="64"/>
      <c r="T130" s="65"/>
      <c r="U130" s="65"/>
      <c r="V130" s="65"/>
    </row>
    <row r="131" spans="1:22" ht="16.149999999999999" customHeight="1" x14ac:dyDescent="0.2">
      <c r="A131" s="77"/>
      <c r="B131" s="67"/>
      <c r="C131" s="69"/>
      <c r="D131" s="69"/>
      <c r="E131" s="69"/>
      <c r="F131" s="37"/>
      <c r="G131" s="54"/>
      <c r="H131" s="67"/>
      <c r="I131" s="67"/>
      <c r="J131" s="32"/>
      <c r="K131" s="32"/>
      <c r="L131" s="32"/>
      <c r="M131" s="32"/>
      <c r="N131" s="32"/>
      <c r="O131" s="32"/>
      <c r="P131" s="39"/>
      <c r="Q131" s="191"/>
      <c r="R131" s="194"/>
      <c r="S131" s="64"/>
      <c r="T131" s="65"/>
      <c r="U131" s="65"/>
      <c r="V131" s="65"/>
    </row>
    <row r="132" spans="1:22" ht="20.25" customHeight="1" thickBot="1" x14ac:dyDescent="0.25">
      <c r="A132" s="77"/>
      <c r="B132" s="16"/>
      <c r="C132" s="17"/>
      <c r="D132" s="17"/>
      <c r="E132" s="17"/>
      <c r="F132" s="18"/>
      <c r="G132" s="19"/>
      <c r="H132" s="16"/>
      <c r="I132" s="20" t="s">
        <v>14</v>
      </c>
      <c r="J132" s="21">
        <f>SUM(J128:J130)</f>
        <v>35</v>
      </c>
      <c r="K132" s="21">
        <f>SUM(K128:K130)</f>
        <v>5</v>
      </c>
      <c r="L132" s="21">
        <f>SUM(L128:L130)</f>
        <v>0</v>
      </c>
      <c r="M132" s="21">
        <f>SUM(M128:M130)</f>
        <v>40</v>
      </c>
      <c r="N132" s="21">
        <f>SUM(N128:N131)</f>
        <v>112</v>
      </c>
      <c r="O132" s="21">
        <f>SUM(O128:O131)</f>
        <v>152</v>
      </c>
      <c r="P132" s="22">
        <f>SUM(P128:P131)</f>
        <v>5199.95</v>
      </c>
      <c r="Q132" s="192"/>
      <c r="R132" s="195"/>
      <c r="S132" s="64"/>
      <c r="T132" s="65"/>
      <c r="U132" s="65"/>
      <c r="V132" s="65"/>
    </row>
    <row r="133" spans="1:22" ht="18" customHeight="1" x14ac:dyDescent="0.2">
      <c r="A133" s="76">
        <v>23</v>
      </c>
      <c r="B133" s="68" t="s">
        <v>42</v>
      </c>
      <c r="C133" s="70">
        <v>14</v>
      </c>
      <c r="D133" s="70">
        <v>10</v>
      </c>
      <c r="E133" s="70">
        <v>3</v>
      </c>
      <c r="F133" s="35">
        <v>7.4</v>
      </c>
      <c r="G133" s="23" t="s">
        <v>18</v>
      </c>
      <c r="H133" s="68" t="s">
        <v>40</v>
      </c>
      <c r="I133" s="68" t="s">
        <v>17</v>
      </c>
      <c r="J133" s="36">
        <v>19</v>
      </c>
      <c r="K133" s="36">
        <v>15</v>
      </c>
      <c r="L133" s="36">
        <v>0</v>
      </c>
      <c r="M133" s="36">
        <v>35</v>
      </c>
      <c r="N133" s="36">
        <v>120</v>
      </c>
      <c r="O133" s="36">
        <f>SUM(M133:N133)</f>
        <v>155</v>
      </c>
      <c r="P133" s="26">
        <v>4168.1400000000003</v>
      </c>
      <c r="Q133" s="190">
        <v>37429.9</v>
      </c>
      <c r="R133" s="193" t="s">
        <v>51</v>
      </c>
      <c r="S133" s="64" t="s">
        <v>33</v>
      </c>
      <c r="T133" s="65"/>
      <c r="U133" s="65"/>
      <c r="V133" s="65"/>
    </row>
    <row r="134" spans="1:22" ht="18" customHeight="1" x14ac:dyDescent="0.3">
      <c r="A134" s="74" t="s">
        <v>19</v>
      </c>
      <c r="B134" s="53"/>
      <c r="C134" s="54"/>
      <c r="D134" s="54"/>
      <c r="E134" s="54"/>
      <c r="F134" s="11"/>
      <c r="G134" s="59" t="s">
        <v>77</v>
      </c>
      <c r="H134" s="53"/>
      <c r="I134" s="53"/>
      <c r="J134" s="13"/>
      <c r="K134" s="13"/>
      <c r="L134" s="13"/>
      <c r="M134" s="13"/>
      <c r="N134" s="13"/>
      <c r="O134" s="13"/>
      <c r="P134" s="14"/>
      <c r="Q134" s="191"/>
      <c r="R134" s="194"/>
      <c r="S134" s="64" t="s">
        <v>34</v>
      </c>
      <c r="T134" s="65" t="e">
        <f ca="1">OFFSET(#REF!,V134,0,1,1)</f>
        <v>#REF!</v>
      </c>
      <c r="U134" s="65" t="e">
        <f ca="1">OFFSET(#REF!,V134,-1,1,1)</f>
        <v>#REF!</v>
      </c>
      <c r="V134" s="65">
        <v>155</v>
      </c>
    </row>
    <row r="135" spans="1:22" ht="19.5" customHeight="1" x14ac:dyDescent="0.2">
      <c r="A135" s="77"/>
      <c r="B135" s="67"/>
      <c r="C135" s="69"/>
      <c r="D135" s="69"/>
      <c r="E135" s="69"/>
      <c r="F135" s="37"/>
      <c r="G135" s="38">
        <v>80</v>
      </c>
      <c r="H135" s="67"/>
      <c r="I135" s="67"/>
      <c r="J135" s="32"/>
      <c r="K135" s="32"/>
      <c r="L135" s="32"/>
      <c r="M135" s="32"/>
      <c r="N135" s="32"/>
      <c r="O135" s="32"/>
      <c r="P135" s="39"/>
      <c r="Q135" s="191"/>
      <c r="R135" s="194"/>
      <c r="S135" s="64"/>
      <c r="T135" s="65"/>
      <c r="U135" s="65"/>
      <c r="V135" s="65"/>
    </row>
    <row r="136" spans="1:22" ht="16.149999999999999" customHeight="1" x14ac:dyDescent="0.2">
      <c r="A136" s="77"/>
      <c r="B136" s="67"/>
      <c r="C136" s="69"/>
      <c r="D136" s="69"/>
      <c r="E136" s="69"/>
      <c r="F136" s="37"/>
      <c r="G136" s="54"/>
      <c r="H136" s="67"/>
      <c r="I136" s="67"/>
      <c r="J136" s="32"/>
      <c r="K136" s="32"/>
      <c r="L136" s="32"/>
      <c r="M136" s="32"/>
      <c r="N136" s="32"/>
      <c r="O136" s="32"/>
      <c r="P136" s="39"/>
      <c r="Q136" s="191"/>
      <c r="R136" s="194"/>
      <c r="S136" s="64"/>
      <c r="T136" s="65"/>
      <c r="U136" s="65"/>
      <c r="V136" s="65"/>
    </row>
    <row r="137" spans="1:22" ht="20.25" customHeight="1" thickBot="1" x14ac:dyDescent="0.25">
      <c r="A137" s="77"/>
      <c r="B137" s="16"/>
      <c r="C137" s="17"/>
      <c r="D137" s="17"/>
      <c r="E137" s="17"/>
      <c r="F137" s="18"/>
      <c r="G137" s="19"/>
      <c r="H137" s="16"/>
      <c r="I137" s="20" t="s">
        <v>14</v>
      </c>
      <c r="J137" s="21">
        <f>SUM(J133:J135)</f>
        <v>19</v>
      </c>
      <c r="K137" s="21">
        <f>SUM(K133:K135)</f>
        <v>15</v>
      </c>
      <c r="L137" s="21">
        <f>SUM(L133:L135)</f>
        <v>0</v>
      </c>
      <c r="M137" s="21">
        <f>SUM(M133:M135)</f>
        <v>35</v>
      </c>
      <c r="N137" s="21">
        <f>SUM(N133:N136)</f>
        <v>120</v>
      </c>
      <c r="O137" s="21">
        <f>SUM(O133:O136)</f>
        <v>155</v>
      </c>
      <c r="P137" s="22">
        <f>SUM(P133:P136)</f>
        <v>4168.1400000000003</v>
      </c>
      <c r="Q137" s="192"/>
      <c r="R137" s="195"/>
      <c r="S137" s="64"/>
      <c r="T137" s="65"/>
      <c r="U137" s="65"/>
      <c r="V137" s="65"/>
    </row>
    <row r="138" spans="1:22" ht="18" customHeight="1" x14ac:dyDescent="0.2">
      <c r="A138" s="76">
        <v>24</v>
      </c>
      <c r="B138" s="68" t="s">
        <v>42</v>
      </c>
      <c r="C138" s="70">
        <v>14</v>
      </c>
      <c r="D138" s="70">
        <v>1</v>
      </c>
      <c r="E138" s="70">
        <v>1</v>
      </c>
      <c r="F138" s="35">
        <v>12.5</v>
      </c>
      <c r="G138" s="23" t="s">
        <v>18</v>
      </c>
      <c r="H138" s="68" t="s">
        <v>40</v>
      </c>
      <c r="I138" s="68" t="s">
        <v>17</v>
      </c>
      <c r="J138" s="36">
        <v>29</v>
      </c>
      <c r="K138" s="36">
        <v>9</v>
      </c>
      <c r="L138" s="36">
        <v>0</v>
      </c>
      <c r="M138" s="36">
        <f>SUM(J138:L138)</f>
        <v>38</v>
      </c>
      <c r="N138" s="36">
        <v>169</v>
      </c>
      <c r="O138" s="36">
        <f>SUM(M138:N138)</f>
        <v>207</v>
      </c>
      <c r="P138" s="26">
        <v>4949</v>
      </c>
      <c r="Q138" s="190">
        <v>61070.66</v>
      </c>
      <c r="R138" s="193" t="s">
        <v>51</v>
      </c>
      <c r="S138" s="64" t="s">
        <v>33</v>
      </c>
      <c r="T138" s="65"/>
      <c r="U138" s="65"/>
      <c r="V138" s="65"/>
    </row>
    <row r="139" spans="1:22" ht="18" customHeight="1" x14ac:dyDescent="0.3">
      <c r="A139" s="74" t="s">
        <v>19</v>
      </c>
      <c r="B139" s="53"/>
      <c r="C139" s="54"/>
      <c r="D139" s="54"/>
      <c r="E139" s="54"/>
      <c r="F139" s="11"/>
      <c r="G139" s="59" t="s">
        <v>78</v>
      </c>
      <c r="H139" s="53"/>
      <c r="I139" s="53"/>
      <c r="J139" s="13"/>
      <c r="K139" s="13"/>
      <c r="L139" s="13"/>
      <c r="M139" s="13"/>
      <c r="N139" s="13"/>
      <c r="O139" s="13"/>
      <c r="P139" s="14"/>
      <c r="Q139" s="191"/>
      <c r="R139" s="194"/>
      <c r="S139" s="64" t="s">
        <v>34</v>
      </c>
      <c r="T139" s="65" t="e">
        <f ca="1">OFFSET(#REF!,V139,0,1,1)</f>
        <v>#REF!</v>
      </c>
      <c r="U139" s="65" t="e">
        <f ca="1">OFFSET(#REF!,V139,-1,1,1)</f>
        <v>#REF!</v>
      </c>
      <c r="V139" s="65">
        <v>155</v>
      </c>
    </row>
    <row r="140" spans="1:22" ht="19.5" customHeight="1" x14ac:dyDescent="0.2">
      <c r="A140" s="77"/>
      <c r="B140" s="67"/>
      <c r="C140" s="69"/>
      <c r="D140" s="69"/>
      <c r="E140" s="69"/>
      <c r="F140" s="37"/>
      <c r="G140" s="38">
        <v>80</v>
      </c>
      <c r="H140" s="67"/>
      <c r="I140" s="67"/>
      <c r="J140" s="32"/>
      <c r="K140" s="32"/>
      <c r="L140" s="32"/>
      <c r="M140" s="32"/>
      <c r="N140" s="32"/>
      <c r="O140" s="32"/>
      <c r="P140" s="39"/>
      <c r="Q140" s="191"/>
      <c r="R140" s="194"/>
      <c r="S140" s="64"/>
      <c r="T140" s="65"/>
      <c r="U140" s="65"/>
      <c r="V140" s="65"/>
    </row>
    <row r="141" spans="1:22" ht="16.149999999999999" customHeight="1" x14ac:dyDescent="0.2">
      <c r="A141" s="77"/>
      <c r="B141" s="67"/>
      <c r="C141" s="69"/>
      <c r="D141" s="69"/>
      <c r="E141" s="69"/>
      <c r="F141" s="37"/>
      <c r="G141" s="54"/>
      <c r="H141" s="67"/>
      <c r="I141" s="67"/>
      <c r="J141" s="32"/>
      <c r="K141" s="32"/>
      <c r="L141" s="32"/>
      <c r="M141" s="32"/>
      <c r="N141" s="32"/>
      <c r="O141" s="32"/>
      <c r="P141" s="39"/>
      <c r="Q141" s="191"/>
      <c r="R141" s="194"/>
      <c r="S141" s="64"/>
      <c r="T141" s="65"/>
      <c r="U141" s="65"/>
      <c r="V141" s="65"/>
    </row>
    <row r="142" spans="1:22" ht="20.25" customHeight="1" thickBot="1" x14ac:dyDescent="0.25">
      <c r="A142" s="77"/>
      <c r="B142" s="16"/>
      <c r="C142" s="17"/>
      <c r="D142" s="17"/>
      <c r="E142" s="17"/>
      <c r="F142" s="18"/>
      <c r="G142" s="19"/>
      <c r="H142" s="16"/>
      <c r="I142" s="20" t="s">
        <v>14</v>
      </c>
      <c r="J142" s="21">
        <f>SUM(J138:J140)</f>
        <v>29</v>
      </c>
      <c r="K142" s="21">
        <f>SUM(K138:K140)</f>
        <v>9</v>
      </c>
      <c r="L142" s="21">
        <f>SUM(L138:L140)</f>
        <v>0</v>
      </c>
      <c r="M142" s="21">
        <f>SUM(M138:M140)</f>
        <v>38</v>
      </c>
      <c r="N142" s="21">
        <f>SUM(N138:N141)</f>
        <v>169</v>
      </c>
      <c r="O142" s="21">
        <f>SUM(O138:O141)</f>
        <v>207</v>
      </c>
      <c r="P142" s="22">
        <f>SUM(P138:P141)</f>
        <v>4949</v>
      </c>
      <c r="Q142" s="192"/>
      <c r="R142" s="195"/>
      <c r="S142" s="64"/>
      <c r="T142" s="65"/>
      <c r="U142" s="65"/>
      <c r="V142" s="65"/>
    </row>
    <row r="143" spans="1:22" ht="18" customHeight="1" x14ac:dyDescent="0.2">
      <c r="A143" s="76">
        <v>25</v>
      </c>
      <c r="B143" s="68" t="s">
        <v>42</v>
      </c>
      <c r="C143" s="70">
        <v>14</v>
      </c>
      <c r="D143" s="70">
        <v>4</v>
      </c>
      <c r="E143" s="70">
        <v>2</v>
      </c>
      <c r="F143" s="35">
        <v>13.8</v>
      </c>
      <c r="G143" s="23" t="s">
        <v>18</v>
      </c>
      <c r="H143" s="68" t="s">
        <v>40</v>
      </c>
      <c r="I143" s="68" t="s">
        <v>17</v>
      </c>
      <c r="J143" s="36">
        <v>68</v>
      </c>
      <c r="K143" s="36">
        <v>23</v>
      </c>
      <c r="L143" s="36">
        <v>0</v>
      </c>
      <c r="M143" s="36">
        <f>SUM(J143:L143)</f>
        <v>91</v>
      </c>
      <c r="N143" s="36">
        <v>394</v>
      </c>
      <c r="O143" s="36">
        <f>SUM(M143:N143)</f>
        <v>485</v>
      </c>
      <c r="P143" s="26">
        <v>11851.19</v>
      </c>
      <c r="Q143" s="190">
        <v>73832.91</v>
      </c>
      <c r="R143" s="193" t="s">
        <v>51</v>
      </c>
      <c r="S143" s="64" t="s">
        <v>33</v>
      </c>
      <c r="T143" s="65"/>
      <c r="U143" s="65"/>
      <c r="V143" s="65"/>
    </row>
    <row r="144" spans="1:22" ht="18" customHeight="1" x14ac:dyDescent="0.3">
      <c r="A144" s="74"/>
      <c r="B144" s="53"/>
      <c r="C144" s="54"/>
      <c r="D144" s="54"/>
      <c r="E144" s="54"/>
      <c r="F144" s="11"/>
      <c r="G144" s="59" t="s">
        <v>79</v>
      </c>
      <c r="H144" s="53"/>
      <c r="I144" s="53"/>
      <c r="J144" s="13"/>
      <c r="K144" s="13"/>
      <c r="L144" s="13"/>
      <c r="M144" s="13"/>
      <c r="N144" s="13"/>
      <c r="O144" s="13"/>
      <c r="P144" s="14"/>
      <c r="Q144" s="191"/>
      <c r="R144" s="194"/>
      <c r="S144" s="64" t="s">
        <v>34</v>
      </c>
      <c r="T144" s="65" t="e">
        <f ca="1">OFFSET(#REF!,V144,0,1,1)</f>
        <v>#REF!</v>
      </c>
      <c r="U144" s="65" t="e">
        <f ca="1">OFFSET(#REF!,V144,-1,1,1)</f>
        <v>#REF!</v>
      </c>
      <c r="V144" s="65">
        <v>155</v>
      </c>
    </row>
    <row r="145" spans="1:22" ht="19.5" customHeight="1" x14ac:dyDescent="0.2">
      <c r="A145" s="77"/>
      <c r="B145" s="67"/>
      <c r="C145" s="69"/>
      <c r="D145" s="69"/>
      <c r="E145" s="69"/>
      <c r="F145" s="37"/>
      <c r="G145" s="38">
        <v>80</v>
      </c>
      <c r="H145" s="67"/>
      <c r="I145" s="67"/>
      <c r="J145" s="32"/>
      <c r="K145" s="32"/>
      <c r="L145" s="32"/>
      <c r="M145" s="32"/>
      <c r="N145" s="32"/>
      <c r="O145" s="32"/>
      <c r="P145" s="39"/>
      <c r="Q145" s="191"/>
      <c r="R145" s="194"/>
      <c r="S145" s="64"/>
      <c r="T145" s="65"/>
      <c r="U145" s="65"/>
      <c r="V145" s="65"/>
    </row>
    <row r="146" spans="1:22" ht="16.149999999999999" customHeight="1" x14ac:dyDescent="0.2">
      <c r="A146" s="77"/>
      <c r="B146" s="67"/>
      <c r="C146" s="69"/>
      <c r="D146" s="69"/>
      <c r="E146" s="69"/>
      <c r="F146" s="37"/>
      <c r="G146" s="54"/>
      <c r="H146" s="67"/>
      <c r="I146" s="67"/>
      <c r="J146" s="32"/>
      <c r="K146" s="32"/>
      <c r="L146" s="32"/>
      <c r="M146" s="32"/>
      <c r="N146" s="32"/>
      <c r="O146" s="32"/>
      <c r="P146" s="39"/>
      <c r="Q146" s="191"/>
      <c r="R146" s="194"/>
      <c r="S146" s="64"/>
      <c r="T146" s="65"/>
      <c r="U146" s="65"/>
      <c r="V146" s="65"/>
    </row>
    <row r="147" spans="1:22" ht="20.25" customHeight="1" thickBot="1" x14ac:dyDescent="0.25">
      <c r="A147" s="77"/>
      <c r="B147" s="16"/>
      <c r="C147" s="17"/>
      <c r="D147" s="17"/>
      <c r="E147" s="17"/>
      <c r="F147" s="18"/>
      <c r="G147" s="19"/>
      <c r="H147" s="16"/>
      <c r="I147" s="20" t="s">
        <v>14</v>
      </c>
      <c r="J147" s="21">
        <f>SUM(J143:J145)</f>
        <v>68</v>
      </c>
      <c r="K147" s="21">
        <f>SUM(K143:K145)</f>
        <v>23</v>
      </c>
      <c r="L147" s="21">
        <f>SUM(L143:L145)</f>
        <v>0</v>
      </c>
      <c r="M147" s="21">
        <f>SUM(M143:M145)</f>
        <v>91</v>
      </c>
      <c r="N147" s="21">
        <f>SUM(N143:N146)</f>
        <v>394</v>
      </c>
      <c r="O147" s="21">
        <f>SUM(O143:O146)</f>
        <v>485</v>
      </c>
      <c r="P147" s="22">
        <f>SUM(P143:P146)</f>
        <v>11851.19</v>
      </c>
      <c r="Q147" s="192"/>
      <c r="R147" s="195"/>
      <c r="S147" s="64"/>
      <c r="T147" s="65"/>
      <c r="U147" s="65"/>
      <c r="V147" s="65"/>
    </row>
    <row r="148" spans="1:22" ht="18" customHeight="1" x14ac:dyDescent="0.2">
      <c r="A148" s="76">
        <v>26</v>
      </c>
      <c r="B148" s="68" t="s">
        <v>42</v>
      </c>
      <c r="C148" s="70">
        <v>16</v>
      </c>
      <c r="D148" s="70">
        <v>18</v>
      </c>
      <c r="E148" s="70">
        <v>2</v>
      </c>
      <c r="F148" s="35">
        <v>8.6999999999999993</v>
      </c>
      <c r="G148" s="23" t="s">
        <v>18</v>
      </c>
      <c r="H148" s="68" t="s">
        <v>40</v>
      </c>
      <c r="I148" s="68" t="s">
        <v>17</v>
      </c>
      <c r="J148" s="36">
        <v>34</v>
      </c>
      <c r="K148" s="36">
        <v>13</v>
      </c>
      <c r="L148" s="36">
        <v>0</v>
      </c>
      <c r="M148" s="36">
        <v>47</v>
      </c>
      <c r="N148" s="36">
        <v>160</v>
      </c>
      <c r="O148" s="36">
        <f>SUM(M148:N148)</f>
        <v>207</v>
      </c>
      <c r="P148" s="26">
        <v>5918.3</v>
      </c>
      <c r="Q148" s="190">
        <v>44979.08</v>
      </c>
      <c r="R148" s="193" t="s">
        <v>51</v>
      </c>
      <c r="S148" s="64" t="s">
        <v>33</v>
      </c>
      <c r="T148" s="65"/>
      <c r="U148" s="65"/>
      <c r="V148" s="65"/>
    </row>
    <row r="149" spans="1:22" ht="18" customHeight="1" x14ac:dyDescent="0.3">
      <c r="A149" s="74" t="s">
        <v>19</v>
      </c>
      <c r="B149" s="53"/>
      <c r="C149" s="54"/>
      <c r="D149" s="54"/>
      <c r="E149" s="54"/>
      <c r="F149" s="11"/>
      <c r="G149" s="59" t="s">
        <v>80</v>
      </c>
      <c r="H149" s="53"/>
      <c r="I149" s="53"/>
      <c r="J149" s="13"/>
      <c r="K149" s="13"/>
      <c r="L149" s="13"/>
      <c r="M149" s="13"/>
      <c r="N149" s="13"/>
      <c r="O149" s="13"/>
      <c r="P149" s="14"/>
      <c r="Q149" s="191"/>
      <c r="R149" s="194"/>
      <c r="S149" s="64" t="s">
        <v>34</v>
      </c>
      <c r="T149" s="65" t="e">
        <f ca="1">OFFSET(#REF!,V149,0,1,1)</f>
        <v>#REF!</v>
      </c>
      <c r="U149" s="65" t="e">
        <f ca="1">OFFSET(#REF!,V149,-1,1,1)</f>
        <v>#REF!</v>
      </c>
      <c r="V149" s="65">
        <v>155</v>
      </c>
    </row>
    <row r="150" spans="1:22" ht="19.5" customHeight="1" x14ac:dyDescent="0.2">
      <c r="A150" s="77"/>
      <c r="B150" s="67"/>
      <c r="C150" s="69"/>
      <c r="D150" s="69"/>
      <c r="E150" s="69"/>
      <c r="F150" s="37"/>
      <c r="G150" s="38">
        <v>90</v>
      </c>
      <c r="H150" s="67"/>
      <c r="I150" s="67"/>
      <c r="J150" s="32"/>
      <c r="K150" s="32"/>
      <c r="L150" s="32"/>
      <c r="M150" s="32"/>
      <c r="N150" s="32"/>
      <c r="O150" s="32"/>
      <c r="P150" s="39"/>
      <c r="Q150" s="191"/>
      <c r="R150" s="194"/>
      <c r="S150" s="64"/>
      <c r="T150" s="65"/>
      <c r="U150" s="65"/>
      <c r="V150" s="65"/>
    </row>
    <row r="151" spans="1:22" ht="16.149999999999999" customHeight="1" x14ac:dyDescent="0.2">
      <c r="A151" s="77"/>
      <c r="B151" s="67"/>
      <c r="C151" s="69"/>
      <c r="D151" s="69"/>
      <c r="E151" s="69"/>
      <c r="F151" s="37"/>
      <c r="G151" s="54"/>
      <c r="H151" s="67"/>
      <c r="I151" s="67"/>
      <c r="J151" s="32"/>
      <c r="K151" s="32"/>
      <c r="L151" s="32"/>
      <c r="M151" s="32"/>
      <c r="N151" s="32"/>
      <c r="O151" s="32"/>
      <c r="P151" s="39"/>
      <c r="Q151" s="191"/>
      <c r="R151" s="194"/>
      <c r="S151" s="64"/>
      <c r="T151" s="65"/>
      <c r="U151" s="65"/>
      <c r="V151" s="65"/>
    </row>
    <row r="152" spans="1:22" ht="20.25" customHeight="1" thickBot="1" x14ac:dyDescent="0.25">
      <c r="A152" s="77"/>
      <c r="B152" s="16"/>
      <c r="C152" s="17"/>
      <c r="D152" s="17"/>
      <c r="E152" s="17"/>
      <c r="F152" s="18"/>
      <c r="G152" s="19"/>
      <c r="H152" s="16"/>
      <c r="I152" s="20" t="s">
        <v>14</v>
      </c>
      <c r="J152" s="21">
        <f>SUM(J148:J150)</f>
        <v>34</v>
      </c>
      <c r="K152" s="21">
        <f>SUM(K148:K150)</f>
        <v>13</v>
      </c>
      <c r="L152" s="21">
        <f>SUM(L148:L150)</f>
        <v>0</v>
      </c>
      <c r="M152" s="21">
        <f>SUM(M148:M150)</f>
        <v>47</v>
      </c>
      <c r="N152" s="21">
        <f>SUM(N148:N151)</f>
        <v>160</v>
      </c>
      <c r="O152" s="21">
        <f>SUM(O148:O151)</f>
        <v>207</v>
      </c>
      <c r="P152" s="22">
        <f>SUM(P148:P151)</f>
        <v>5918.3</v>
      </c>
      <c r="Q152" s="192"/>
      <c r="R152" s="195"/>
      <c r="S152" s="64"/>
      <c r="T152" s="65"/>
      <c r="U152" s="65"/>
      <c r="V152" s="65"/>
    </row>
    <row r="153" spans="1:22" ht="18" customHeight="1" x14ac:dyDescent="0.2">
      <c r="A153" s="76">
        <v>27</v>
      </c>
      <c r="B153" s="68" t="s">
        <v>42</v>
      </c>
      <c r="C153" s="70">
        <v>16</v>
      </c>
      <c r="D153" s="70">
        <v>9</v>
      </c>
      <c r="E153" s="70">
        <v>1</v>
      </c>
      <c r="F153" s="35">
        <v>3.5</v>
      </c>
      <c r="G153" s="23" t="s">
        <v>18</v>
      </c>
      <c r="H153" s="68" t="s">
        <v>40</v>
      </c>
      <c r="I153" s="68" t="s">
        <v>17</v>
      </c>
      <c r="J153" s="36">
        <v>12</v>
      </c>
      <c r="K153" s="36">
        <v>9</v>
      </c>
      <c r="L153" s="36">
        <v>0</v>
      </c>
      <c r="M153" s="36">
        <f>SUM(J153:L153)</f>
        <v>21</v>
      </c>
      <c r="N153" s="36">
        <v>106</v>
      </c>
      <c r="O153" s="36">
        <f>SUM(M153:N153)</f>
        <v>127</v>
      </c>
      <c r="P153" s="26">
        <v>2662.94</v>
      </c>
      <c r="Q153" s="190">
        <v>18400.919999999998</v>
      </c>
      <c r="R153" s="193" t="s">
        <v>51</v>
      </c>
      <c r="S153" s="64" t="s">
        <v>33</v>
      </c>
      <c r="T153" s="65"/>
      <c r="U153" s="65"/>
      <c r="V153" s="65"/>
    </row>
    <row r="154" spans="1:22" ht="18" customHeight="1" x14ac:dyDescent="0.3">
      <c r="A154" s="74" t="s">
        <v>19</v>
      </c>
      <c r="B154" s="53"/>
      <c r="C154" s="54"/>
      <c r="D154" s="54"/>
      <c r="E154" s="54"/>
      <c r="F154" s="11"/>
      <c r="G154" s="59" t="s">
        <v>59</v>
      </c>
      <c r="H154" s="53"/>
      <c r="I154" s="53"/>
      <c r="J154" s="13"/>
      <c r="K154" s="13"/>
      <c r="L154" s="13"/>
      <c r="M154" s="13"/>
      <c r="N154" s="13"/>
      <c r="O154" s="13"/>
      <c r="P154" s="14"/>
      <c r="Q154" s="191"/>
      <c r="R154" s="194"/>
      <c r="S154" s="64" t="s">
        <v>34</v>
      </c>
      <c r="T154" s="65" t="e">
        <f ca="1">OFFSET(#REF!,V154,0,1,1)</f>
        <v>#REF!</v>
      </c>
      <c r="U154" s="65" t="e">
        <f ca="1">OFFSET(#REF!,V154,-1,1,1)</f>
        <v>#REF!</v>
      </c>
      <c r="V154" s="65">
        <v>155</v>
      </c>
    </row>
    <row r="155" spans="1:22" ht="19.5" customHeight="1" x14ac:dyDescent="0.2">
      <c r="A155" s="77"/>
      <c r="B155" s="67"/>
      <c r="C155" s="69"/>
      <c r="D155" s="69"/>
      <c r="E155" s="69"/>
      <c r="F155" s="37"/>
      <c r="G155" s="38">
        <v>90</v>
      </c>
      <c r="H155" s="67"/>
      <c r="I155" s="67"/>
      <c r="J155" s="32"/>
      <c r="K155" s="32"/>
      <c r="L155" s="32"/>
      <c r="M155" s="32"/>
      <c r="N155" s="32"/>
      <c r="O155" s="32"/>
      <c r="P155" s="39"/>
      <c r="Q155" s="191"/>
      <c r="R155" s="194"/>
      <c r="S155" s="64"/>
      <c r="T155" s="65"/>
      <c r="U155" s="65"/>
      <c r="V155" s="65"/>
    </row>
    <row r="156" spans="1:22" ht="16.149999999999999" customHeight="1" x14ac:dyDescent="0.2">
      <c r="A156" s="77"/>
      <c r="B156" s="67"/>
      <c r="C156" s="69"/>
      <c r="D156" s="69"/>
      <c r="E156" s="69"/>
      <c r="F156" s="37"/>
      <c r="G156" s="54"/>
      <c r="H156" s="67"/>
      <c r="I156" s="67"/>
      <c r="J156" s="32"/>
      <c r="K156" s="32"/>
      <c r="L156" s="32"/>
      <c r="M156" s="32"/>
      <c r="N156" s="32"/>
      <c r="O156" s="32"/>
      <c r="P156" s="39"/>
      <c r="Q156" s="191"/>
      <c r="R156" s="194"/>
      <c r="S156" s="64"/>
      <c r="T156" s="65"/>
      <c r="U156" s="65"/>
      <c r="V156" s="65"/>
    </row>
    <row r="157" spans="1:22" ht="20.25" customHeight="1" thickBot="1" x14ac:dyDescent="0.25">
      <c r="A157" s="77"/>
      <c r="B157" s="16"/>
      <c r="C157" s="17"/>
      <c r="D157" s="17"/>
      <c r="E157" s="17"/>
      <c r="F157" s="18"/>
      <c r="G157" s="19"/>
      <c r="H157" s="16"/>
      <c r="I157" s="20" t="s">
        <v>14</v>
      </c>
      <c r="J157" s="21">
        <f>SUM(J153:J155)</f>
        <v>12</v>
      </c>
      <c r="K157" s="21">
        <f>SUM(K153:K155)</f>
        <v>9</v>
      </c>
      <c r="L157" s="21">
        <f>SUM(L153:L155)</f>
        <v>0</v>
      </c>
      <c r="M157" s="21">
        <f>SUM(M153:M155)</f>
        <v>21</v>
      </c>
      <c r="N157" s="21">
        <f>SUM(N153:N156)</f>
        <v>106</v>
      </c>
      <c r="O157" s="21">
        <f>SUM(O153:O156)</f>
        <v>127</v>
      </c>
      <c r="P157" s="22">
        <f>SUM(P153:P156)</f>
        <v>2662.94</v>
      </c>
      <c r="Q157" s="192"/>
      <c r="R157" s="195"/>
      <c r="S157" s="64"/>
      <c r="T157" s="65"/>
      <c r="U157" s="65"/>
      <c r="V157" s="65"/>
    </row>
    <row r="158" spans="1:22" ht="18" customHeight="1" x14ac:dyDescent="0.2">
      <c r="A158" s="76">
        <v>28</v>
      </c>
      <c r="B158" s="68" t="s">
        <v>42</v>
      </c>
      <c r="C158" s="70">
        <v>29</v>
      </c>
      <c r="D158" s="70">
        <v>24</v>
      </c>
      <c r="E158" s="70">
        <v>1</v>
      </c>
      <c r="F158" s="35">
        <v>3.6</v>
      </c>
      <c r="G158" s="23" t="s">
        <v>18</v>
      </c>
      <c r="H158" s="68" t="s">
        <v>40</v>
      </c>
      <c r="I158" s="68" t="s">
        <v>17</v>
      </c>
      <c r="J158" s="36">
        <v>30</v>
      </c>
      <c r="K158" s="36">
        <v>12</v>
      </c>
      <c r="L158" s="36">
        <v>0</v>
      </c>
      <c r="M158" s="36">
        <f>SUM(J158:L158)</f>
        <v>42</v>
      </c>
      <c r="N158" s="36">
        <v>134</v>
      </c>
      <c r="O158" s="36">
        <f>SUM(M158:N158)</f>
        <v>176</v>
      </c>
      <c r="P158" s="26">
        <v>5257.26</v>
      </c>
      <c r="Q158" s="190">
        <v>21449.62</v>
      </c>
      <c r="R158" s="193" t="s">
        <v>51</v>
      </c>
      <c r="S158" s="64" t="s">
        <v>33</v>
      </c>
      <c r="T158" s="65"/>
      <c r="U158" s="65"/>
      <c r="V158" s="65"/>
    </row>
    <row r="159" spans="1:22" ht="18" customHeight="1" x14ac:dyDescent="0.3">
      <c r="A159" s="74" t="s">
        <v>19</v>
      </c>
      <c r="B159" s="53"/>
      <c r="C159" s="54"/>
      <c r="D159" s="54"/>
      <c r="E159" s="54"/>
      <c r="F159" s="11"/>
      <c r="G159" s="59" t="s">
        <v>60</v>
      </c>
      <c r="H159" s="53"/>
      <c r="I159" s="53"/>
      <c r="J159" s="13"/>
      <c r="K159" s="13"/>
      <c r="L159" s="13"/>
      <c r="M159" s="13"/>
      <c r="N159" s="13"/>
      <c r="O159" s="13"/>
      <c r="P159" s="14"/>
      <c r="Q159" s="191"/>
      <c r="R159" s="194"/>
      <c r="S159" s="64" t="s">
        <v>34</v>
      </c>
      <c r="T159" s="65" t="e">
        <f ca="1">OFFSET(#REF!,V159,0,1,1)</f>
        <v>#REF!</v>
      </c>
      <c r="U159" s="65" t="e">
        <f ca="1">OFFSET(#REF!,V159,-1,1,1)</f>
        <v>#REF!</v>
      </c>
      <c r="V159" s="65">
        <v>155</v>
      </c>
    </row>
    <row r="160" spans="1:22" ht="19.5" customHeight="1" x14ac:dyDescent="0.2">
      <c r="A160" s="77"/>
      <c r="B160" s="67"/>
      <c r="C160" s="69"/>
      <c r="D160" s="69"/>
      <c r="E160" s="69"/>
      <c r="F160" s="37"/>
      <c r="G160" s="38">
        <v>80</v>
      </c>
      <c r="H160" s="67"/>
      <c r="I160" s="67"/>
      <c r="J160" s="32"/>
      <c r="K160" s="32"/>
      <c r="L160" s="32"/>
      <c r="M160" s="32"/>
      <c r="N160" s="32"/>
      <c r="O160" s="32"/>
      <c r="P160" s="39"/>
      <c r="Q160" s="191"/>
      <c r="R160" s="194"/>
      <c r="S160" s="64"/>
      <c r="T160" s="65"/>
      <c r="U160" s="65"/>
      <c r="V160" s="65"/>
    </row>
    <row r="161" spans="1:22" ht="16.149999999999999" customHeight="1" x14ac:dyDescent="0.2">
      <c r="A161" s="77"/>
      <c r="B161" s="67"/>
      <c r="C161" s="69"/>
      <c r="D161" s="69"/>
      <c r="E161" s="69"/>
      <c r="F161" s="37"/>
      <c r="G161" s="54"/>
      <c r="H161" s="67"/>
      <c r="I161" s="67"/>
      <c r="J161" s="32"/>
      <c r="K161" s="32"/>
      <c r="L161" s="32"/>
      <c r="M161" s="32"/>
      <c r="N161" s="32"/>
      <c r="O161" s="32"/>
      <c r="P161" s="39"/>
      <c r="Q161" s="191"/>
      <c r="R161" s="194"/>
      <c r="S161" s="64"/>
      <c r="T161" s="65"/>
      <c r="U161" s="65"/>
      <c r="V161" s="65"/>
    </row>
    <row r="162" spans="1:22" ht="20.25" customHeight="1" thickBot="1" x14ac:dyDescent="0.25">
      <c r="A162" s="77"/>
      <c r="B162" s="16"/>
      <c r="C162" s="17"/>
      <c r="D162" s="17"/>
      <c r="E162" s="17"/>
      <c r="F162" s="18"/>
      <c r="G162" s="19"/>
      <c r="H162" s="16"/>
      <c r="I162" s="20" t="s">
        <v>14</v>
      </c>
      <c r="J162" s="21">
        <f>SUM(J158:J160)</f>
        <v>30</v>
      </c>
      <c r="K162" s="21">
        <f>SUM(K158:K160)</f>
        <v>12</v>
      </c>
      <c r="L162" s="21">
        <f>SUM(L158:L160)</f>
        <v>0</v>
      </c>
      <c r="M162" s="21">
        <f>SUM(M158:M160)</f>
        <v>42</v>
      </c>
      <c r="N162" s="21">
        <f>SUM(N158:N161)</f>
        <v>134</v>
      </c>
      <c r="O162" s="21">
        <f>SUM(O158:O161)</f>
        <v>176</v>
      </c>
      <c r="P162" s="22">
        <f>SUM(P158:P161)</f>
        <v>5257.26</v>
      </c>
      <c r="Q162" s="192"/>
      <c r="R162" s="195"/>
      <c r="S162" s="64"/>
      <c r="T162" s="65"/>
      <c r="U162" s="65"/>
      <c r="V162" s="65"/>
    </row>
    <row r="163" spans="1:22" ht="18" customHeight="1" x14ac:dyDescent="0.2">
      <c r="A163" s="76">
        <v>29</v>
      </c>
      <c r="B163" s="68" t="s">
        <v>42</v>
      </c>
      <c r="C163" s="70">
        <v>16</v>
      </c>
      <c r="D163" s="70">
        <v>19</v>
      </c>
      <c r="E163" s="70">
        <v>3</v>
      </c>
      <c r="F163" s="35">
        <v>5</v>
      </c>
      <c r="G163" s="23" t="s">
        <v>18</v>
      </c>
      <c r="H163" s="68" t="s">
        <v>40</v>
      </c>
      <c r="I163" s="68" t="s">
        <v>17</v>
      </c>
      <c r="J163" s="36">
        <v>23</v>
      </c>
      <c r="K163" s="36">
        <v>11</v>
      </c>
      <c r="L163" s="36">
        <v>0</v>
      </c>
      <c r="M163" s="36">
        <f>SUM(J163:L163)</f>
        <v>34</v>
      </c>
      <c r="N163" s="36">
        <v>172</v>
      </c>
      <c r="O163" s="36">
        <f>SUM(M163:N163)</f>
        <v>206</v>
      </c>
      <c r="P163" s="26">
        <v>4342.93</v>
      </c>
      <c r="Q163" s="190">
        <v>26795.88</v>
      </c>
      <c r="R163" s="193" t="s">
        <v>51</v>
      </c>
      <c r="S163" s="64" t="s">
        <v>33</v>
      </c>
      <c r="T163" s="65"/>
      <c r="U163" s="65"/>
      <c r="V163" s="65"/>
    </row>
    <row r="164" spans="1:22" ht="18" customHeight="1" x14ac:dyDescent="0.3">
      <c r="A164" s="74" t="s">
        <v>19</v>
      </c>
      <c r="B164" s="53"/>
      <c r="C164" s="54"/>
      <c r="D164" s="54"/>
      <c r="E164" s="54"/>
      <c r="F164" s="11"/>
      <c r="G164" s="59" t="s">
        <v>81</v>
      </c>
      <c r="H164" s="53"/>
      <c r="I164" s="53"/>
      <c r="J164" s="13"/>
      <c r="K164" s="13"/>
      <c r="L164" s="13"/>
      <c r="M164" s="13"/>
      <c r="N164" s="13"/>
      <c r="O164" s="13"/>
      <c r="P164" s="14"/>
      <c r="Q164" s="191"/>
      <c r="R164" s="194"/>
      <c r="S164" s="64" t="s">
        <v>34</v>
      </c>
      <c r="T164" s="65" t="e">
        <f ca="1">OFFSET(#REF!,V164,0,1,1)</f>
        <v>#REF!</v>
      </c>
      <c r="U164" s="65" t="e">
        <f ca="1">OFFSET(#REF!,V164,-1,1,1)</f>
        <v>#REF!</v>
      </c>
      <c r="V164" s="65">
        <v>155</v>
      </c>
    </row>
    <row r="165" spans="1:22" ht="19.5" customHeight="1" x14ac:dyDescent="0.2">
      <c r="A165" s="77"/>
      <c r="B165" s="67"/>
      <c r="C165" s="69"/>
      <c r="D165" s="69"/>
      <c r="E165" s="69"/>
      <c r="F165" s="37"/>
      <c r="G165" s="38">
        <v>90</v>
      </c>
      <c r="H165" s="67"/>
      <c r="I165" s="67"/>
      <c r="J165" s="32"/>
      <c r="K165" s="32"/>
      <c r="L165" s="32"/>
      <c r="M165" s="32"/>
      <c r="N165" s="32"/>
      <c r="O165" s="32"/>
      <c r="P165" s="39"/>
      <c r="Q165" s="191"/>
      <c r="R165" s="194"/>
      <c r="S165" s="64"/>
      <c r="T165" s="65"/>
      <c r="U165" s="65"/>
      <c r="V165" s="65"/>
    </row>
    <row r="166" spans="1:22" ht="16.149999999999999" customHeight="1" x14ac:dyDescent="0.2">
      <c r="A166" s="77"/>
      <c r="B166" s="67"/>
      <c r="C166" s="69"/>
      <c r="D166" s="69"/>
      <c r="E166" s="69"/>
      <c r="F166" s="37"/>
      <c r="G166" s="54"/>
      <c r="H166" s="67"/>
      <c r="I166" s="67"/>
      <c r="J166" s="32"/>
      <c r="K166" s="32"/>
      <c r="L166" s="32"/>
      <c r="M166" s="32"/>
      <c r="N166" s="32"/>
      <c r="O166" s="32"/>
      <c r="P166" s="39"/>
      <c r="Q166" s="191"/>
      <c r="R166" s="194"/>
      <c r="S166" s="64"/>
      <c r="T166" s="65"/>
      <c r="U166" s="65"/>
      <c r="V166" s="65"/>
    </row>
    <row r="167" spans="1:22" ht="20.25" customHeight="1" thickBot="1" x14ac:dyDescent="0.25">
      <c r="A167" s="77"/>
      <c r="B167" s="16"/>
      <c r="C167" s="17"/>
      <c r="D167" s="17"/>
      <c r="E167" s="17"/>
      <c r="F167" s="18"/>
      <c r="G167" s="19"/>
      <c r="H167" s="16"/>
      <c r="I167" s="20" t="s">
        <v>14</v>
      </c>
      <c r="J167" s="21">
        <f>SUM(J163:J165)</f>
        <v>23</v>
      </c>
      <c r="K167" s="21">
        <f>SUM(K163:K165)</f>
        <v>11</v>
      </c>
      <c r="L167" s="21">
        <f>SUM(L163:L165)</f>
        <v>0</v>
      </c>
      <c r="M167" s="21">
        <f>SUM(M163:M165)</f>
        <v>34</v>
      </c>
      <c r="N167" s="21">
        <f>SUM(N163:N166)</f>
        <v>172</v>
      </c>
      <c r="O167" s="21">
        <f>SUM(O163:O166)</f>
        <v>206</v>
      </c>
      <c r="P167" s="22">
        <f>SUM(P163:P166)</f>
        <v>4342.93</v>
      </c>
      <c r="Q167" s="192"/>
      <c r="R167" s="195"/>
      <c r="S167" s="64"/>
      <c r="T167" s="65"/>
      <c r="U167" s="65"/>
      <c r="V167" s="65"/>
    </row>
    <row r="168" spans="1:22" ht="18" customHeight="1" x14ac:dyDescent="0.2">
      <c r="A168" s="76">
        <v>30</v>
      </c>
      <c r="B168" s="68" t="s">
        <v>42</v>
      </c>
      <c r="C168" s="70">
        <v>30</v>
      </c>
      <c r="D168" s="70">
        <v>3</v>
      </c>
      <c r="E168" s="70">
        <v>2</v>
      </c>
      <c r="F168" s="35">
        <v>5</v>
      </c>
      <c r="G168" s="23" t="s">
        <v>18</v>
      </c>
      <c r="H168" s="68" t="s">
        <v>40</v>
      </c>
      <c r="I168" s="68" t="s">
        <v>17</v>
      </c>
      <c r="J168" s="36">
        <v>29</v>
      </c>
      <c r="K168" s="36">
        <v>16</v>
      </c>
      <c r="L168" s="36">
        <v>0</v>
      </c>
      <c r="M168" s="36">
        <f>SUM(J168:L168)</f>
        <v>45</v>
      </c>
      <c r="N168" s="36">
        <v>157</v>
      </c>
      <c r="O168" s="36">
        <f>SUM(M168:N168)</f>
        <v>202</v>
      </c>
      <c r="P168" s="26">
        <v>5567.97</v>
      </c>
      <c r="Q168" s="190">
        <v>28006.89</v>
      </c>
      <c r="R168" s="193" t="s">
        <v>51</v>
      </c>
      <c r="S168" s="64" t="s">
        <v>33</v>
      </c>
      <c r="T168" s="65"/>
      <c r="U168" s="65"/>
      <c r="V168" s="65"/>
    </row>
    <row r="169" spans="1:22" ht="18" customHeight="1" x14ac:dyDescent="0.3">
      <c r="A169" s="74" t="s">
        <v>19</v>
      </c>
      <c r="B169" s="53"/>
      <c r="C169" s="54"/>
      <c r="D169" s="54"/>
      <c r="E169" s="54"/>
      <c r="F169" s="11"/>
      <c r="G169" s="59" t="s">
        <v>58</v>
      </c>
      <c r="H169" s="53"/>
      <c r="I169" s="53"/>
      <c r="J169" s="13"/>
      <c r="K169" s="13"/>
      <c r="L169" s="13"/>
      <c r="M169" s="13"/>
      <c r="N169" s="13"/>
      <c r="O169" s="13"/>
      <c r="P169" s="14"/>
      <c r="Q169" s="191"/>
      <c r="R169" s="194"/>
      <c r="S169" s="64" t="s">
        <v>34</v>
      </c>
      <c r="T169" s="65" t="e">
        <f ca="1">OFFSET(#REF!,V169,0,1,1)</f>
        <v>#REF!</v>
      </c>
      <c r="U169" s="65" t="e">
        <f ca="1">OFFSET(#REF!,V169,-1,1,1)</f>
        <v>#REF!</v>
      </c>
      <c r="V169" s="65">
        <v>155</v>
      </c>
    </row>
    <row r="170" spans="1:22" ht="19.5" customHeight="1" x14ac:dyDescent="0.2">
      <c r="A170" s="77"/>
      <c r="B170" s="67"/>
      <c r="C170" s="69"/>
      <c r="D170" s="69"/>
      <c r="E170" s="69"/>
      <c r="F170" s="37"/>
      <c r="G170" s="38">
        <v>85</v>
      </c>
      <c r="H170" s="67"/>
      <c r="I170" s="67"/>
      <c r="J170" s="32"/>
      <c r="K170" s="32"/>
      <c r="L170" s="32"/>
      <c r="M170" s="32"/>
      <c r="N170" s="32"/>
      <c r="O170" s="32"/>
      <c r="P170" s="39"/>
      <c r="Q170" s="191"/>
      <c r="R170" s="194"/>
      <c r="S170" s="64"/>
      <c r="T170" s="65"/>
      <c r="U170" s="65"/>
      <c r="V170" s="65"/>
    </row>
    <row r="171" spans="1:22" ht="16.149999999999999" customHeight="1" x14ac:dyDescent="0.2">
      <c r="A171" s="77"/>
      <c r="B171" s="67"/>
      <c r="C171" s="69"/>
      <c r="D171" s="69"/>
      <c r="E171" s="69"/>
      <c r="F171" s="37"/>
      <c r="G171" s="54"/>
      <c r="H171" s="67"/>
      <c r="I171" s="67"/>
      <c r="J171" s="32"/>
      <c r="K171" s="32"/>
      <c r="L171" s="32"/>
      <c r="M171" s="32"/>
      <c r="N171" s="32"/>
      <c r="O171" s="32"/>
      <c r="P171" s="39"/>
      <c r="Q171" s="191"/>
      <c r="R171" s="194"/>
      <c r="S171" s="64"/>
      <c r="T171" s="65"/>
      <c r="U171" s="65"/>
      <c r="V171" s="65"/>
    </row>
    <row r="172" spans="1:22" ht="20.25" customHeight="1" thickBot="1" x14ac:dyDescent="0.25">
      <c r="A172" s="77"/>
      <c r="B172" s="16"/>
      <c r="C172" s="17"/>
      <c r="D172" s="17"/>
      <c r="E172" s="17"/>
      <c r="F172" s="18"/>
      <c r="G172" s="19"/>
      <c r="H172" s="16"/>
      <c r="I172" s="20" t="s">
        <v>14</v>
      </c>
      <c r="J172" s="21">
        <f>SUM(J168:J170)</f>
        <v>29</v>
      </c>
      <c r="K172" s="21">
        <f>SUM(K168:K170)</f>
        <v>16</v>
      </c>
      <c r="L172" s="21">
        <f>SUM(L168:L170)</f>
        <v>0</v>
      </c>
      <c r="M172" s="21">
        <f>SUM(M168:M170)</f>
        <v>45</v>
      </c>
      <c r="N172" s="21">
        <f>SUM(N168:N171)</f>
        <v>157</v>
      </c>
      <c r="O172" s="21">
        <f>SUM(O168:O171)</f>
        <v>202</v>
      </c>
      <c r="P172" s="22">
        <f>SUM(P168:P171)</f>
        <v>5567.97</v>
      </c>
      <c r="Q172" s="192"/>
      <c r="R172" s="195"/>
      <c r="S172" s="64"/>
      <c r="T172" s="65"/>
      <c r="U172" s="65"/>
      <c r="V172" s="65"/>
    </row>
    <row r="173" spans="1:22" ht="18" customHeight="1" x14ac:dyDescent="0.2">
      <c r="A173" s="76">
        <v>31</v>
      </c>
      <c r="B173" s="68" t="s">
        <v>42</v>
      </c>
      <c r="C173" s="70">
        <v>30</v>
      </c>
      <c r="D173" s="70">
        <v>1</v>
      </c>
      <c r="E173" s="70">
        <v>1</v>
      </c>
      <c r="F173" s="35">
        <v>6.6</v>
      </c>
      <c r="G173" s="23" t="s">
        <v>18</v>
      </c>
      <c r="H173" s="68" t="s">
        <v>40</v>
      </c>
      <c r="I173" s="68" t="s">
        <v>17</v>
      </c>
      <c r="J173" s="36">
        <v>51</v>
      </c>
      <c r="K173" s="36">
        <v>19</v>
      </c>
      <c r="L173" s="36">
        <v>0</v>
      </c>
      <c r="M173" s="36">
        <f>SUM(J173:L173)</f>
        <v>70</v>
      </c>
      <c r="N173" s="36">
        <v>205</v>
      </c>
      <c r="O173" s="36">
        <f>SUM(M173:N173)</f>
        <v>275</v>
      </c>
      <c r="P173" s="26">
        <v>8767.2800000000007</v>
      </c>
      <c r="Q173" s="190">
        <v>38400.69</v>
      </c>
      <c r="R173" s="193" t="s">
        <v>51</v>
      </c>
      <c r="S173" s="64" t="s">
        <v>33</v>
      </c>
      <c r="T173" s="65"/>
      <c r="U173" s="65"/>
      <c r="V173" s="65"/>
    </row>
    <row r="174" spans="1:22" ht="18" customHeight="1" x14ac:dyDescent="0.3">
      <c r="A174" s="74" t="s">
        <v>19</v>
      </c>
      <c r="B174" s="53"/>
      <c r="C174" s="54"/>
      <c r="D174" s="54"/>
      <c r="E174" s="54"/>
      <c r="F174" s="11"/>
      <c r="G174" s="59" t="s">
        <v>82</v>
      </c>
      <c r="H174" s="53"/>
      <c r="I174" s="53"/>
      <c r="J174" s="13"/>
      <c r="K174" s="13"/>
      <c r="L174" s="13"/>
      <c r="M174" s="13"/>
      <c r="N174" s="13"/>
      <c r="O174" s="13"/>
      <c r="P174" s="14"/>
      <c r="Q174" s="191"/>
      <c r="R174" s="194"/>
      <c r="S174" s="64" t="s">
        <v>34</v>
      </c>
      <c r="T174" s="65" t="e">
        <f ca="1">OFFSET(#REF!,V174,0,1,1)</f>
        <v>#REF!</v>
      </c>
      <c r="U174" s="65" t="e">
        <f ca="1">OFFSET(#REF!,V174,-1,1,1)</f>
        <v>#REF!</v>
      </c>
      <c r="V174" s="65">
        <v>155</v>
      </c>
    </row>
    <row r="175" spans="1:22" ht="19.5" customHeight="1" x14ac:dyDescent="0.2">
      <c r="A175" s="77"/>
      <c r="B175" s="67"/>
      <c r="C175" s="69"/>
      <c r="D175" s="69"/>
      <c r="E175" s="69"/>
      <c r="F175" s="37"/>
      <c r="G175" s="38">
        <v>100</v>
      </c>
      <c r="H175" s="67"/>
      <c r="I175" s="67"/>
      <c r="J175" s="32"/>
      <c r="K175" s="32"/>
      <c r="L175" s="32"/>
      <c r="M175" s="32"/>
      <c r="N175" s="32"/>
      <c r="O175" s="32"/>
      <c r="P175" s="39"/>
      <c r="Q175" s="191"/>
      <c r="R175" s="194"/>
      <c r="S175" s="64"/>
      <c r="T175" s="65"/>
      <c r="U175" s="65"/>
      <c r="V175" s="65"/>
    </row>
    <row r="176" spans="1:22" ht="16.149999999999999" customHeight="1" x14ac:dyDescent="0.2">
      <c r="A176" s="77"/>
      <c r="B176" s="67"/>
      <c r="C176" s="69"/>
      <c r="D176" s="69"/>
      <c r="E176" s="69"/>
      <c r="F176" s="37"/>
      <c r="G176" s="54"/>
      <c r="H176" s="67"/>
      <c r="I176" s="67"/>
      <c r="J176" s="32"/>
      <c r="K176" s="32"/>
      <c r="L176" s="32"/>
      <c r="M176" s="32"/>
      <c r="N176" s="32"/>
      <c r="O176" s="32"/>
      <c r="P176" s="39"/>
      <c r="Q176" s="191"/>
      <c r="R176" s="194"/>
      <c r="S176" s="64"/>
      <c r="T176" s="65"/>
      <c r="U176" s="65"/>
      <c r="V176" s="65"/>
    </row>
    <row r="177" spans="1:22" ht="20.25" customHeight="1" thickBot="1" x14ac:dyDescent="0.25">
      <c r="A177" s="77"/>
      <c r="B177" s="16"/>
      <c r="C177" s="17"/>
      <c r="D177" s="17"/>
      <c r="E177" s="17"/>
      <c r="F177" s="18"/>
      <c r="G177" s="19"/>
      <c r="H177" s="16"/>
      <c r="I177" s="20" t="s">
        <v>14</v>
      </c>
      <c r="J177" s="21">
        <f>SUM(J173:J175)</f>
        <v>51</v>
      </c>
      <c r="K177" s="21">
        <f>SUM(K173:K175)</f>
        <v>19</v>
      </c>
      <c r="L177" s="21">
        <f>SUM(L173:L175)</f>
        <v>0</v>
      </c>
      <c r="M177" s="21">
        <f>SUM(M173:M175)</f>
        <v>70</v>
      </c>
      <c r="N177" s="21">
        <f>SUM(N173:N176)</f>
        <v>205</v>
      </c>
      <c r="O177" s="21">
        <f>SUM(O173:O176)</f>
        <v>275</v>
      </c>
      <c r="P177" s="22">
        <f>SUM(P173:P176)</f>
        <v>8767.2800000000007</v>
      </c>
      <c r="Q177" s="192"/>
      <c r="R177" s="195"/>
      <c r="S177" s="64"/>
      <c r="T177" s="65"/>
      <c r="U177" s="65"/>
      <c r="V177" s="65"/>
    </row>
    <row r="178" spans="1:22" ht="18" customHeight="1" x14ac:dyDescent="0.2">
      <c r="A178" s="76">
        <v>32</v>
      </c>
      <c r="B178" s="68" t="s">
        <v>42</v>
      </c>
      <c r="C178" s="70">
        <v>30</v>
      </c>
      <c r="D178" s="70">
        <v>37</v>
      </c>
      <c r="E178" s="70">
        <v>4</v>
      </c>
      <c r="F178" s="35">
        <v>7.9</v>
      </c>
      <c r="G178" s="23" t="s">
        <v>18</v>
      </c>
      <c r="H178" s="68" t="s">
        <v>40</v>
      </c>
      <c r="I178" s="68" t="s">
        <v>17</v>
      </c>
      <c r="J178" s="36">
        <v>34</v>
      </c>
      <c r="K178" s="36">
        <v>11</v>
      </c>
      <c r="L178" s="36">
        <v>0</v>
      </c>
      <c r="M178" s="36">
        <f>SUM(J178:L178)</f>
        <v>45</v>
      </c>
      <c r="N178" s="36">
        <v>162</v>
      </c>
      <c r="O178" s="36">
        <f>SUM(M178:N178)</f>
        <v>207</v>
      </c>
      <c r="P178" s="26">
        <v>5719.15</v>
      </c>
      <c r="Q178" s="190">
        <v>41235.07</v>
      </c>
      <c r="R178" s="193" t="s">
        <v>51</v>
      </c>
      <c r="S178" s="64" t="s">
        <v>33</v>
      </c>
      <c r="T178" s="65"/>
      <c r="U178" s="65"/>
      <c r="V178" s="65"/>
    </row>
    <row r="179" spans="1:22" ht="18" customHeight="1" x14ac:dyDescent="0.3">
      <c r="A179" s="74" t="s">
        <v>19</v>
      </c>
      <c r="B179" s="53"/>
      <c r="C179" s="54"/>
      <c r="D179" s="54"/>
      <c r="E179" s="54"/>
      <c r="F179" s="11"/>
      <c r="G179" s="59" t="s">
        <v>59</v>
      </c>
      <c r="H179" s="53"/>
      <c r="I179" s="53"/>
      <c r="J179" s="13"/>
      <c r="K179" s="13"/>
      <c r="L179" s="13"/>
      <c r="M179" s="13"/>
      <c r="N179" s="13"/>
      <c r="O179" s="13"/>
      <c r="P179" s="14"/>
      <c r="Q179" s="191"/>
      <c r="R179" s="194"/>
      <c r="S179" s="64" t="s">
        <v>34</v>
      </c>
      <c r="T179" s="65" t="e">
        <f ca="1">OFFSET(#REF!,V179,0,1,1)</f>
        <v>#REF!</v>
      </c>
      <c r="U179" s="65" t="e">
        <f ca="1">OFFSET(#REF!,V179,-1,1,1)</f>
        <v>#REF!</v>
      </c>
      <c r="V179" s="65">
        <v>155</v>
      </c>
    </row>
    <row r="180" spans="1:22" ht="19.5" customHeight="1" x14ac:dyDescent="0.2">
      <c r="A180" s="77"/>
      <c r="B180" s="67"/>
      <c r="C180" s="69"/>
      <c r="D180" s="69"/>
      <c r="E180" s="69"/>
      <c r="F180" s="37"/>
      <c r="G180" s="38">
        <v>95</v>
      </c>
      <c r="H180" s="67"/>
      <c r="I180" s="67"/>
      <c r="J180" s="32"/>
      <c r="K180" s="32"/>
      <c r="L180" s="32"/>
      <c r="M180" s="32"/>
      <c r="N180" s="32"/>
      <c r="O180" s="32"/>
      <c r="P180" s="39"/>
      <c r="Q180" s="191"/>
      <c r="R180" s="194"/>
      <c r="S180" s="64"/>
      <c r="T180" s="65"/>
      <c r="U180" s="65"/>
      <c r="V180" s="65"/>
    </row>
    <row r="181" spans="1:22" ht="16.149999999999999" customHeight="1" x14ac:dyDescent="0.2">
      <c r="A181" s="77"/>
      <c r="B181" s="67"/>
      <c r="C181" s="69"/>
      <c r="D181" s="69"/>
      <c r="E181" s="69"/>
      <c r="F181" s="37"/>
      <c r="G181" s="54"/>
      <c r="H181" s="67"/>
      <c r="I181" s="67"/>
      <c r="J181" s="32"/>
      <c r="K181" s="32"/>
      <c r="L181" s="32"/>
      <c r="M181" s="32"/>
      <c r="N181" s="32"/>
      <c r="O181" s="32"/>
      <c r="P181" s="39"/>
      <c r="Q181" s="191"/>
      <c r="R181" s="194"/>
      <c r="S181" s="64"/>
      <c r="T181" s="65"/>
      <c r="U181" s="65"/>
      <c r="V181" s="65"/>
    </row>
    <row r="182" spans="1:22" ht="20.25" customHeight="1" thickBot="1" x14ac:dyDescent="0.25">
      <c r="A182" s="77"/>
      <c r="B182" s="16"/>
      <c r="C182" s="17"/>
      <c r="D182" s="17"/>
      <c r="E182" s="17"/>
      <c r="F182" s="18"/>
      <c r="G182" s="19"/>
      <c r="H182" s="16"/>
      <c r="I182" s="20" t="s">
        <v>14</v>
      </c>
      <c r="J182" s="21">
        <f>SUM(J178:J180)</f>
        <v>34</v>
      </c>
      <c r="K182" s="21">
        <f>SUM(K178:K180)</f>
        <v>11</v>
      </c>
      <c r="L182" s="21">
        <f>SUM(L178:L180)</f>
        <v>0</v>
      </c>
      <c r="M182" s="21">
        <f>SUM(M178:M180)</f>
        <v>45</v>
      </c>
      <c r="N182" s="21">
        <f>SUM(N178:N181)</f>
        <v>162</v>
      </c>
      <c r="O182" s="21">
        <f>SUM(O178:O181)</f>
        <v>207</v>
      </c>
      <c r="P182" s="22">
        <f>SUM(P178:P181)</f>
        <v>5719.15</v>
      </c>
      <c r="Q182" s="192"/>
      <c r="R182" s="195"/>
      <c r="S182" s="64"/>
      <c r="T182" s="65"/>
      <c r="U182" s="65"/>
      <c r="V182" s="65"/>
    </row>
    <row r="183" spans="1:22" ht="18" customHeight="1" x14ac:dyDescent="0.2">
      <c r="A183" s="76">
        <v>33</v>
      </c>
      <c r="B183" s="68" t="s">
        <v>42</v>
      </c>
      <c r="C183" s="70">
        <v>49</v>
      </c>
      <c r="D183" s="70">
        <v>3</v>
      </c>
      <c r="E183" s="70">
        <v>1</v>
      </c>
      <c r="F183" s="35">
        <v>3.4</v>
      </c>
      <c r="G183" s="23" t="s">
        <v>18</v>
      </c>
      <c r="H183" s="68" t="s">
        <v>40</v>
      </c>
      <c r="I183" s="68" t="s">
        <v>17</v>
      </c>
      <c r="J183" s="36">
        <v>25</v>
      </c>
      <c r="K183" s="36">
        <v>16</v>
      </c>
      <c r="L183" s="36">
        <v>0</v>
      </c>
      <c r="M183" s="36">
        <f>SUM(J183:L183)</f>
        <v>41</v>
      </c>
      <c r="N183" s="36">
        <v>171</v>
      </c>
      <c r="O183" s="36">
        <f>SUM(M183:N183)</f>
        <v>212</v>
      </c>
      <c r="P183" s="26">
        <v>5121.91</v>
      </c>
      <c r="Q183" s="190">
        <v>20385.2</v>
      </c>
      <c r="R183" s="193" t="s">
        <v>51</v>
      </c>
      <c r="S183" s="64" t="s">
        <v>33</v>
      </c>
      <c r="T183" s="65"/>
      <c r="U183" s="65"/>
      <c r="V183" s="65"/>
    </row>
    <row r="184" spans="1:22" ht="18" customHeight="1" x14ac:dyDescent="0.3">
      <c r="A184" s="74" t="s">
        <v>19</v>
      </c>
      <c r="B184" s="53"/>
      <c r="C184" s="54"/>
      <c r="D184" s="54"/>
      <c r="E184" s="54"/>
      <c r="F184" s="11"/>
      <c r="G184" s="59" t="s">
        <v>59</v>
      </c>
      <c r="H184" s="53"/>
      <c r="I184" s="53"/>
      <c r="J184" s="13"/>
      <c r="K184" s="13"/>
      <c r="L184" s="13"/>
      <c r="M184" s="13"/>
      <c r="N184" s="13"/>
      <c r="O184" s="13"/>
      <c r="P184" s="14"/>
      <c r="Q184" s="191"/>
      <c r="R184" s="194"/>
      <c r="S184" s="64" t="s">
        <v>34</v>
      </c>
      <c r="T184" s="65" t="e">
        <f ca="1">OFFSET(#REF!,V184,0,1,1)</f>
        <v>#REF!</v>
      </c>
      <c r="U184" s="65" t="e">
        <f ca="1">OFFSET(#REF!,V184,-1,1,1)</f>
        <v>#REF!</v>
      </c>
      <c r="V184" s="65">
        <v>155</v>
      </c>
    </row>
    <row r="185" spans="1:22" ht="19.5" customHeight="1" x14ac:dyDescent="0.2">
      <c r="A185" s="77"/>
      <c r="B185" s="67"/>
      <c r="C185" s="69"/>
      <c r="D185" s="69"/>
      <c r="E185" s="69"/>
      <c r="F185" s="37"/>
      <c r="G185" s="38">
        <v>75</v>
      </c>
      <c r="H185" s="67"/>
      <c r="I185" s="67"/>
      <c r="J185" s="32"/>
      <c r="K185" s="32"/>
      <c r="L185" s="32"/>
      <c r="M185" s="32"/>
      <c r="N185" s="32"/>
      <c r="O185" s="32"/>
      <c r="P185" s="39"/>
      <c r="Q185" s="191"/>
      <c r="R185" s="194"/>
      <c r="S185" s="64"/>
      <c r="T185" s="65"/>
      <c r="U185" s="65"/>
      <c r="V185" s="65"/>
    </row>
    <row r="186" spans="1:22" ht="16.149999999999999" customHeight="1" x14ac:dyDescent="0.2">
      <c r="A186" s="77"/>
      <c r="B186" s="67"/>
      <c r="C186" s="69"/>
      <c r="D186" s="69"/>
      <c r="E186" s="69"/>
      <c r="F186" s="37"/>
      <c r="G186" s="54"/>
      <c r="H186" s="67"/>
      <c r="I186" s="67"/>
      <c r="J186" s="32"/>
      <c r="K186" s="32"/>
      <c r="L186" s="32"/>
      <c r="M186" s="32"/>
      <c r="N186" s="32"/>
      <c r="O186" s="32"/>
      <c r="P186" s="39"/>
      <c r="Q186" s="191"/>
      <c r="R186" s="194"/>
      <c r="S186" s="64"/>
      <c r="T186" s="65"/>
      <c r="U186" s="65"/>
      <c r="V186" s="65"/>
    </row>
    <row r="187" spans="1:22" ht="20.25" customHeight="1" thickBot="1" x14ac:dyDescent="0.25">
      <c r="A187" s="77"/>
      <c r="B187" s="16"/>
      <c r="C187" s="17"/>
      <c r="D187" s="17"/>
      <c r="E187" s="17"/>
      <c r="F187" s="18"/>
      <c r="G187" s="19"/>
      <c r="H187" s="16"/>
      <c r="I187" s="20" t="s">
        <v>14</v>
      </c>
      <c r="J187" s="21">
        <f>SUM(J183:J185)</f>
        <v>25</v>
      </c>
      <c r="K187" s="21">
        <f>SUM(K183:K185)</f>
        <v>16</v>
      </c>
      <c r="L187" s="21">
        <f>SUM(L183:L185)</f>
        <v>0</v>
      </c>
      <c r="M187" s="21">
        <f>SUM(M183:M185)</f>
        <v>41</v>
      </c>
      <c r="N187" s="21">
        <f>SUM(N183:N186)</f>
        <v>171</v>
      </c>
      <c r="O187" s="21">
        <f>SUM(O183:O186)</f>
        <v>212</v>
      </c>
      <c r="P187" s="22">
        <f>SUM(P183:P186)</f>
        <v>5121.91</v>
      </c>
      <c r="Q187" s="192"/>
      <c r="R187" s="195"/>
      <c r="S187" s="64"/>
      <c r="T187" s="65"/>
      <c r="U187" s="65"/>
      <c r="V187" s="65"/>
    </row>
    <row r="188" spans="1:22" ht="18" customHeight="1" x14ac:dyDescent="0.2">
      <c r="A188" s="76">
        <v>34</v>
      </c>
      <c r="B188" s="68" t="s">
        <v>42</v>
      </c>
      <c r="C188" s="70">
        <v>50</v>
      </c>
      <c r="D188" s="70">
        <v>10</v>
      </c>
      <c r="E188" s="70">
        <v>2</v>
      </c>
      <c r="F188" s="35">
        <v>6.7</v>
      </c>
      <c r="G188" s="23" t="s">
        <v>18</v>
      </c>
      <c r="H188" s="68" t="s">
        <v>40</v>
      </c>
      <c r="I188" s="68" t="s">
        <v>17</v>
      </c>
      <c r="J188" s="36">
        <v>42</v>
      </c>
      <c r="K188" s="36">
        <v>9</v>
      </c>
      <c r="L188" s="36">
        <v>0</v>
      </c>
      <c r="M188" s="36">
        <f>SUM(J188:L188)</f>
        <v>51</v>
      </c>
      <c r="N188" s="36">
        <v>185</v>
      </c>
      <c r="O188" s="36">
        <f>SUM(M188:N188)</f>
        <v>236</v>
      </c>
      <c r="P188" s="26">
        <v>6634.62</v>
      </c>
      <c r="Q188" s="190">
        <v>36689.449999999997</v>
      </c>
      <c r="R188" s="193" t="s">
        <v>51</v>
      </c>
      <c r="S188" s="64" t="s">
        <v>33</v>
      </c>
      <c r="T188" s="65"/>
      <c r="U188" s="65"/>
      <c r="V188" s="65"/>
    </row>
    <row r="189" spans="1:22" ht="18" customHeight="1" x14ac:dyDescent="0.3">
      <c r="A189" s="74" t="s">
        <v>19</v>
      </c>
      <c r="B189" s="53"/>
      <c r="C189" s="54"/>
      <c r="D189" s="54"/>
      <c r="E189" s="54"/>
      <c r="F189" s="11"/>
      <c r="G189" s="59" t="s">
        <v>59</v>
      </c>
      <c r="H189" s="53"/>
      <c r="I189" s="53"/>
      <c r="J189" s="13"/>
      <c r="K189" s="13"/>
      <c r="L189" s="13"/>
      <c r="M189" s="13"/>
      <c r="N189" s="13"/>
      <c r="O189" s="13"/>
      <c r="P189" s="14"/>
      <c r="Q189" s="191"/>
      <c r="R189" s="194"/>
      <c r="S189" s="64" t="s">
        <v>34</v>
      </c>
      <c r="T189" s="65" t="e">
        <f ca="1">OFFSET(#REF!,V189,0,1,1)</f>
        <v>#REF!</v>
      </c>
      <c r="U189" s="65" t="e">
        <f ca="1">OFFSET(#REF!,V189,-1,1,1)</f>
        <v>#REF!</v>
      </c>
      <c r="V189" s="65">
        <v>155</v>
      </c>
    </row>
    <row r="190" spans="1:22" ht="19.5" customHeight="1" x14ac:dyDescent="0.2">
      <c r="A190" s="77"/>
      <c r="B190" s="67"/>
      <c r="C190" s="69"/>
      <c r="D190" s="69"/>
      <c r="E190" s="69"/>
      <c r="F190" s="37"/>
      <c r="G190" s="38">
        <v>90</v>
      </c>
      <c r="H190" s="67"/>
      <c r="I190" s="67"/>
      <c r="J190" s="32"/>
      <c r="K190" s="32"/>
      <c r="L190" s="32"/>
      <c r="M190" s="32"/>
      <c r="N190" s="32"/>
      <c r="O190" s="32"/>
      <c r="P190" s="39"/>
      <c r="Q190" s="191"/>
      <c r="R190" s="194"/>
      <c r="S190" s="64"/>
      <c r="T190" s="65"/>
      <c r="U190" s="65"/>
      <c r="V190" s="65"/>
    </row>
    <row r="191" spans="1:22" ht="16.149999999999999" customHeight="1" x14ac:dyDescent="0.2">
      <c r="A191" s="77"/>
      <c r="B191" s="67"/>
      <c r="C191" s="69"/>
      <c r="D191" s="69"/>
      <c r="E191" s="69"/>
      <c r="F191" s="37"/>
      <c r="G191" s="54"/>
      <c r="H191" s="67"/>
      <c r="I191" s="67"/>
      <c r="J191" s="32"/>
      <c r="K191" s="32"/>
      <c r="L191" s="32"/>
      <c r="M191" s="32"/>
      <c r="N191" s="32"/>
      <c r="O191" s="32"/>
      <c r="P191" s="39"/>
      <c r="Q191" s="191"/>
      <c r="R191" s="194"/>
      <c r="S191" s="64"/>
      <c r="T191" s="65"/>
      <c r="U191" s="65"/>
      <c r="V191" s="65"/>
    </row>
    <row r="192" spans="1:22" ht="20.25" customHeight="1" thickBot="1" x14ac:dyDescent="0.25">
      <c r="A192" s="77"/>
      <c r="B192" s="16"/>
      <c r="C192" s="17"/>
      <c r="D192" s="17"/>
      <c r="E192" s="17"/>
      <c r="F192" s="18"/>
      <c r="G192" s="19"/>
      <c r="H192" s="16"/>
      <c r="I192" s="20" t="s">
        <v>14</v>
      </c>
      <c r="J192" s="21">
        <f>SUM(J188:J190)</f>
        <v>42</v>
      </c>
      <c r="K192" s="21">
        <f>SUM(K188:K190)</f>
        <v>9</v>
      </c>
      <c r="L192" s="21">
        <f>SUM(L188:L190)</f>
        <v>0</v>
      </c>
      <c r="M192" s="21">
        <f>SUM(M188:M190)</f>
        <v>51</v>
      </c>
      <c r="N192" s="21">
        <f>SUM(N188:N191)</f>
        <v>185</v>
      </c>
      <c r="O192" s="21">
        <f>SUM(O188:O191)</f>
        <v>236</v>
      </c>
      <c r="P192" s="22">
        <f>SUM(P188:P191)</f>
        <v>6634.62</v>
      </c>
      <c r="Q192" s="192"/>
      <c r="R192" s="195"/>
      <c r="S192" s="64"/>
      <c r="T192" s="65"/>
      <c r="U192" s="65"/>
      <c r="V192" s="65"/>
    </row>
    <row r="193" spans="1:22" ht="18" customHeight="1" x14ac:dyDescent="0.2">
      <c r="A193" s="76">
        <v>35</v>
      </c>
      <c r="B193" s="68" t="s">
        <v>42</v>
      </c>
      <c r="C193" s="70">
        <v>50</v>
      </c>
      <c r="D193" s="70">
        <v>2</v>
      </c>
      <c r="E193" s="70">
        <v>1</v>
      </c>
      <c r="F193" s="35">
        <v>7.5</v>
      </c>
      <c r="G193" s="23" t="s">
        <v>18</v>
      </c>
      <c r="H193" s="68" t="s">
        <v>40</v>
      </c>
      <c r="I193" s="68" t="s">
        <v>17</v>
      </c>
      <c r="J193" s="36">
        <v>28</v>
      </c>
      <c r="K193" s="36">
        <v>17</v>
      </c>
      <c r="L193" s="36">
        <v>0</v>
      </c>
      <c r="M193" s="36">
        <f>SUM(J193:L193)</f>
        <v>45</v>
      </c>
      <c r="N193" s="36">
        <v>164</v>
      </c>
      <c r="O193" s="36">
        <f>SUM(M193:N193)</f>
        <v>209</v>
      </c>
      <c r="P193" s="26">
        <v>5518.41</v>
      </c>
      <c r="Q193" s="190">
        <v>39180.71</v>
      </c>
      <c r="R193" s="193" t="s">
        <v>51</v>
      </c>
      <c r="S193" s="64" t="s">
        <v>33</v>
      </c>
      <c r="T193" s="65"/>
      <c r="U193" s="65"/>
      <c r="V193" s="65"/>
    </row>
    <row r="194" spans="1:22" ht="18" customHeight="1" x14ac:dyDescent="0.3">
      <c r="A194" s="74" t="s">
        <v>19</v>
      </c>
      <c r="B194" s="53"/>
      <c r="C194" s="54"/>
      <c r="D194" s="54"/>
      <c r="E194" s="54"/>
      <c r="F194" s="11"/>
      <c r="G194" s="59" t="s">
        <v>54</v>
      </c>
      <c r="H194" s="53"/>
      <c r="I194" s="53"/>
      <c r="J194" s="13"/>
      <c r="K194" s="13"/>
      <c r="L194" s="13"/>
      <c r="M194" s="13"/>
      <c r="N194" s="13"/>
      <c r="O194" s="13"/>
      <c r="P194" s="14"/>
      <c r="Q194" s="191"/>
      <c r="R194" s="194"/>
      <c r="S194" s="64" t="s">
        <v>34</v>
      </c>
      <c r="T194" s="65" t="e">
        <f ca="1">OFFSET(#REF!,V194,0,1,1)</f>
        <v>#REF!</v>
      </c>
      <c r="U194" s="65" t="e">
        <f ca="1">OFFSET(#REF!,V194,-1,1,1)</f>
        <v>#REF!</v>
      </c>
      <c r="V194" s="65">
        <v>155</v>
      </c>
    </row>
    <row r="195" spans="1:22" ht="19.5" customHeight="1" x14ac:dyDescent="0.2">
      <c r="A195" s="77"/>
      <c r="B195" s="67"/>
      <c r="C195" s="69"/>
      <c r="D195" s="69"/>
      <c r="E195" s="69"/>
      <c r="F195" s="37"/>
      <c r="G195" s="38">
        <v>80</v>
      </c>
      <c r="H195" s="67"/>
      <c r="I195" s="67"/>
      <c r="J195" s="32"/>
      <c r="K195" s="32"/>
      <c r="L195" s="32"/>
      <c r="M195" s="32"/>
      <c r="N195" s="32"/>
      <c r="O195" s="32"/>
      <c r="P195" s="39"/>
      <c r="Q195" s="191"/>
      <c r="R195" s="194"/>
      <c r="S195" s="64"/>
      <c r="T195" s="65"/>
      <c r="U195" s="65"/>
      <c r="V195" s="65"/>
    </row>
    <row r="196" spans="1:22" ht="16.149999999999999" customHeight="1" x14ac:dyDescent="0.2">
      <c r="A196" s="77"/>
      <c r="B196" s="67"/>
      <c r="C196" s="69"/>
      <c r="D196" s="69"/>
      <c r="E196" s="69"/>
      <c r="F196" s="37"/>
      <c r="G196" s="54"/>
      <c r="H196" s="67"/>
      <c r="I196" s="67"/>
      <c r="J196" s="32"/>
      <c r="K196" s="32"/>
      <c r="L196" s="32"/>
      <c r="M196" s="32"/>
      <c r="N196" s="32"/>
      <c r="O196" s="32"/>
      <c r="P196" s="39"/>
      <c r="Q196" s="191"/>
      <c r="R196" s="194"/>
      <c r="S196" s="64"/>
      <c r="T196" s="65"/>
      <c r="U196" s="65"/>
      <c r="V196" s="65"/>
    </row>
    <row r="197" spans="1:22" ht="20.25" customHeight="1" thickBot="1" x14ac:dyDescent="0.25">
      <c r="A197" s="77"/>
      <c r="B197" s="16"/>
      <c r="C197" s="17"/>
      <c r="D197" s="17"/>
      <c r="E197" s="17"/>
      <c r="F197" s="18"/>
      <c r="G197" s="19"/>
      <c r="H197" s="16"/>
      <c r="I197" s="20" t="s">
        <v>14</v>
      </c>
      <c r="J197" s="21">
        <f>SUM(J193:J195)</f>
        <v>28</v>
      </c>
      <c r="K197" s="21">
        <f>SUM(K193:K195)</f>
        <v>17</v>
      </c>
      <c r="L197" s="21">
        <f>SUM(L193:L195)</f>
        <v>0</v>
      </c>
      <c r="M197" s="21">
        <f>SUM(M193:M195)</f>
        <v>45</v>
      </c>
      <c r="N197" s="21">
        <f>SUM(N193:N196)</f>
        <v>164</v>
      </c>
      <c r="O197" s="21">
        <f>SUM(O193:O196)</f>
        <v>209</v>
      </c>
      <c r="P197" s="22">
        <f>SUM(P193:P196)</f>
        <v>5518.41</v>
      </c>
      <c r="Q197" s="192"/>
      <c r="R197" s="195"/>
      <c r="S197" s="64"/>
      <c r="T197" s="65"/>
      <c r="U197" s="65"/>
      <c r="V197" s="65"/>
    </row>
    <row r="198" spans="1:22" ht="18" customHeight="1" x14ac:dyDescent="0.2">
      <c r="A198" s="76">
        <v>36</v>
      </c>
      <c r="B198" s="137" t="s">
        <v>42</v>
      </c>
      <c r="C198" s="140">
        <v>53</v>
      </c>
      <c r="D198" s="140">
        <v>1</v>
      </c>
      <c r="E198" s="140">
        <v>1</v>
      </c>
      <c r="F198" s="35">
        <v>19.899999999999999</v>
      </c>
      <c r="G198" s="23" t="s">
        <v>18</v>
      </c>
      <c r="H198" s="137" t="s">
        <v>40</v>
      </c>
      <c r="I198" s="137" t="s">
        <v>17</v>
      </c>
      <c r="J198" s="36">
        <v>80</v>
      </c>
      <c r="K198" s="36">
        <v>10</v>
      </c>
      <c r="L198" s="36">
        <v>0</v>
      </c>
      <c r="M198" s="36">
        <f>SUM(J198:L198)</f>
        <v>90</v>
      </c>
      <c r="N198" s="36">
        <v>231</v>
      </c>
      <c r="O198" s="36">
        <f>SUM(M198:N198)</f>
        <v>321</v>
      </c>
      <c r="P198" s="26">
        <v>11737.51</v>
      </c>
      <c r="Q198" s="190">
        <v>101059.96</v>
      </c>
      <c r="R198" s="193" t="s">
        <v>51</v>
      </c>
      <c r="S198" s="64" t="s">
        <v>33</v>
      </c>
      <c r="T198" s="65"/>
      <c r="U198" s="65"/>
      <c r="V198" s="65"/>
    </row>
    <row r="199" spans="1:22" ht="18" customHeight="1" x14ac:dyDescent="0.3">
      <c r="A199" s="74" t="s">
        <v>19</v>
      </c>
      <c r="B199" s="53"/>
      <c r="C199" s="54"/>
      <c r="D199" s="54"/>
      <c r="E199" s="54"/>
      <c r="F199" s="11"/>
      <c r="G199" s="59" t="s">
        <v>83</v>
      </c>
      <c r="H199" s="53"/>
      <c r="I199" s="53"/>
      <c r="J199" s="13"/>
      <c r="K199" s="13"/>
      <c r="L199" s="13"/>
      <c r="M199" s="13"/>
      <c r="N199" s="13"/>
      <c r="O199" s="13"/>
      <c r="P199" s="14"/>
      <c r="Q199" s="191"/>
      <c r="R199" s="194"/>
      <c r="S199" s="64" t="s">
        <v>34</v>
      </c>
      <c r="T199" s="65" t="e">
        <f ca="1">OFFSET(#REF!,V199,0,1,1)</f>
        <v>#REF!</v>
      </c>
      <c r="U199" s="65" t="e">
        <f ca="1">OFFSET(#REF!,V199,-1,1,1)</f>
        <v>#REF!</v>
      </c>
      <c r="V199" s="65">
        <v>155</v>
      </c>
    </row>
    <row r="200" spans="1:22" ht="19.5" customHeight="1" x14ac:dyDescent="0.2">
      <c r="A200" s="138"/>
      <c r="B200" s="136"/>
      <c r="C200" s="139"/>
      <c r="D200" s="139"/>
      <c r="E200" s="139"/>
      <c r="F200" s="37"/>
      <c r="G200" s="38">
        <v>100</v>
      </c>
      <c r="H200" s="136"/>
      <c r="I200" s="136"/>
      <c r="J200" s="32"/>
      <c r="K200" s="32"/>
      <c r="L200" s="32"/>
      <c r="M200" s="32"/>
      <c r="N200" s="32"/>
      <c r="O200" s="32"/>
      <c r="P200" s="39"/>
      <c r="Q200" s="191"/>
      <c r="R200" s="194"/>
      <c r="S200" s="64"/>
      <c r="T200" s="65"/>
      <c r="U200" s="65"/>
      <c r="V200" s="65"/>
    </row>
    <row r="201" spans="1:22" ht="16.149999999999999" customHeight="1" x14ac:dyDescent="0.2">
      <c r="A201" s="138"/>
      <c r="B201" s="136"/>
      <c r="C201" s="139"/>
      <c r="D201" s="139"/>
      <c r="E201" s="139"/>
      <c r="F201" s="37"/>
      <c r="G201" s="54"/>
      <c r="H201" s="136"/>
      <c r="I201" s="136"/>
      <c r="J201" s="32"/>
      <c r="K201" s="32"/>
      <c r="L201" s="32"/>
      <c r="M201" s="32"/>
      <c r="N201" s="32"/>
      <c r="O201" s="32"/>
      <c r="P201" s="39"/>
      <c r="Q201" s="191"/>
      <c r="R201" s="194"/>
      <c r="S201" s="64"/>
      <c r="T201" s="65"/>
      <c r="U201" s="65"/>
      <c r="V201" s="65"/>
    </row>
    <row r="202" spans="1:22" ht="20.25" customHeight="1" thickBot="1" x14ac:dyDescent="0.25">
      <c r="A202" s="138"/>
      <c r="B202" s="16"/>
      <c r="C202" s="17"/>
      <c r="D202" s="17"/>
      <c r="E202" s="17"/>
      <c r="F202" s="18"/>
      <c r="G202" s="19"/>
      <c r="H202" s="16"/>
      <c r="I202" s="20" t="s">
        <v>14</v>
      </c>
      <c r="J202" s="21">
        <f>SUM(J198:J200)</f>
        <v>80</v>
      </c>
      <c r="K202" s="21">
        <f>SUM(K198:K200)</f>
        <v>10</v>
      </c>
      <c r="L202" s="21">
        <f>SUM(L198:L200)</f>
        <v>0</v>
      </c>
      <c r="M202" s="21">
        <f>SUM(M198:M200)</f>
        <v>90</v>
      </c>
      <c r="N202" s="21">
        <f>SUM(N198:N201)</f>
        <v>231</v>
      </c>
      <c r="O202" s="21">
        <f>SUM(O198:O201)</f>
        <v>321</v>
      </c>
      <c r="P202" s="22">
        <f>SUM(P198:P201)</f>
        <v>11737.51</v>
      </c>
      <c r="Q202" s="192"/>
      <c r="R202" s="195"/>
      <c r="S202" s="64"/>
      <c r="T202" s="65"/>
      <c r="U202" s="65"/>
      <c r="V202" s="65"/>
    </row>
    <row r="203" spans="1:22" ht="18" customHeight="1" x14ac:dyDescent="0.2">
      <c r="A203" s="76">
        <v>37</v>
      </c>
      <c r="B203" s="137" t="s">
        <v>42</v>
      </c>
      <c r="C203" s="140">
        <v>1</v>
      </c>
      <c r="D203" s="140">
        <v>15</v>
      </c>
      <c r="E203" s="140">
        <v>1</v>
      </c>
      <c r="F203" s="35">
        <v>26.3</v>
      </c>
      <c r="G203" s="23" t="s">
        <v>18</v>
      </c>
      <c r="H203" s="137" t="s">
        <v>40</v>
      </c>
      <c r="I203" s="137" t="s">
        <v>17</v>
      </c>
      <c r="J203" s="36">
        <v>0</v>
      </c>
      <c r="K203" s="36">
        <v>120</v>
      </c>
      <c r="L203" s="36">
        <v>8</v>
      </c>
      <c r="M203" s="36">
        <f>SUM(J203:L203)</f>
        <v>128</v>
      </c>
      <c r="N203" s="36">
        <v>489</v>
      </c>
      <c r="O203" s="36">
        <f>SUM(M203:N203)</f>
        <v>617</v>
      </c>
      <c r="P203" s="26">
        <v>12743.31</v>
      </c>
      <c r="Q203" s="190">
        <v>130873.79</v>
      </c>
      <c r="R203" s="193" t="s">
        <v>51</v>
      </c>
      <c r="S203" s="64" t="s">
        <v>33</v>
      </c>
      <c r="T203" s="65"/>
      <c r="U203" s="65"/>
      <c r="V203" s="65"/>
    </row>
    <row r="204" spans="1:22" ht="18" customHeight="1" x14ac:dyDescent="0.3">
      <c r="A204" s="74" t="s">
        <v>19</v>
      </c>
      <c r="B204" s="53"/>
      <c r="C204" s="54"/>
      <c r="D204" s="54"/>
      <c r="E204" s="54"/>
      <c r="F204" s="11"/>
      <c r="G204" s="59" t="s">
        <v>84</v>
      </c>
      <c r="H204" s="53"/>
      <c r="I204" s="53"/>
      <c r="J204" s="13"/>
      <c r="K204" s="13"/>
      <c r="L204" s="13"/>
      <c r="M204" s="13"/>
      <c r="N204" s="13"/>
      <c r="O204" s="13"/>
      <c r="P204" s="14"/>
      <c r="Q204" s="191"/>
      <c r="R204" s="194"/>
      <c r="S204" s="64" t="s">
        <v>34</v>
      </c>
      <c r="T204" s="65" t="e">
        <f ca="1">OFFSET(#REF!,V204,0,1,1)</f>
        <v>#REF!</v>
      </c>
      <c r="U204" s="65" t="e">
        <f ca="1">OFFSET(#REF!,V204,-1,1,1)</f>
        <v>#REF!</v>
      </c>
      <c r="V204" s="65">
        <v>155</v>
      </c>
    </row>
    <row r="205" spans="1:22" ht="19.5" customHeight="1" x14ac:dyDescent="0.2">
      <c r="A205" s="138"/>
      <c r="B205" s="136"/>
      <c r="C205" s="139"/>
      <c r="D205" s="139"/>
      <c r="E205" s="139"/>
      <c r="F205" s="37"/>
      <c r="G205" s="38">
        <v>85</v>
      </c>
      <c r="H205" s="136"/>
      <c r="I205" s="136"/>
      <c r="J205" s="32"/>
      <c r="K205" s="32"/>
      <c r="L205" s="32"/>
      <c r="M205" s="32"/>
      <c r="N205" s="32"/>
      <c r="O205" s="32"/>
      <c r="P205" s="39"/>
      <c r="Q205" s="191"/>
      <c r="R205" s="194"/>
      <c r="S205" s="64"/>
      <c r="T205" s="65"/>
      <c r="U205" s="65"/>
      <c r="V205" s="65"/>
    </row>
    <row r="206" spans="1:22" ht="16.149999999999999" customHeight="1" x14ac:dyDescent="0.2">
      <c r="A206" s="138"/>
      <c r="B206" s="136"/>
      <c r="C206" s="139"/>
      <c r="D206" s="139"/>
      <c r="E206" s="139"/>
      <c r="F206" s="37"/>
      <c r="G206" s="54"/>
      <c r="H206" s="136"/>
      <c r="I206" s="136"/>
      <c r="J206" s="32"/>
      <c r="K206" s="32"/>
      <c r="L206" s="32"/>
      <c r="M206" s="32"/>
      <c r="N206" s="32"/>
      <c r="O206" s="32"/>
      <c r="P206" s="39"/>
      <c r="Q206" s="191"/>
      <c r="R206" s="194"/>
      <c r="S206" s="64"/>
      <c r="T206" s="65"/>
      <c r="U206" s="65"/>
      <c r="V206" s="65"/>
    </row>
    <row r="207" spans="1:22" ht="20.25" customHeight="1" thickBot="1" x14ac:dyDescent="0.25">
      <c r="A207" s="138"/>
      <c r="B207" s="16"/>
      <c r="C207" s="17"/>
      <c r="D207" s="17"/>
      <c r="E207" s="17"/>
      <c r="F207" s="18"/>
      <c r="G207" s="19"/>
      <c r="H207" s="16"/>
      <c r="I207" s="20" t="s">
        <v>14</v>
      </c>
      <c r="J207" s="21">
        <f>SUM(J203:J205)</f>
        <v>0</v>
      </c>
      <c r="K207" s="21">
        <f>SUM(K203:K205)</f>
        <v>120</v>
      </c>
      <c r="L207" s="21">
        <f>SUM(L203:L205)</f>
        <v>8</v>
      </c>
      <c r="M207" s="21">
        <f>SUM(M203:M205)</f>
        <v>128</v>
      </c>
      <c r="N207" s="21">
        <f>SUM(N203:N206)</f>
        <v>489</v>
      </c>
      <c r="O207" s="21">
        <f>SUM(O203:O206)</f>
        <v>617</v>
      </c>
      <c r="P207" s="22">
        <f>SUM(P203:P206)</f>
        <v>12743.31</v>
      </c>
      <c r="Q207" s="192"/>
      <c r="R207" s="195"/>
      <c r="S207" s="64"/>
      <c r="T207" s="65"/>
      <c r="U207" s="65"/>
      <c r="V207" s="65"/>
    </row>
    <row r="208" spans="1:22" ht="18" customHeight="1" x14ac:dyDescent="0.2">
      <c r="A208" s="76">
        <v>38</v>
      </c>
      <c r="B208" s="137" t="s">
        <v>42</v>
      </c>
      <c r="C208" s="140">
        <v>14</v>
      </c>
      <c r="D208" s="140">
        <v>14</v>
      </c>
      <c r="E208" s="140">
        <v>4</v>
      </c>
      <c r="F208" s="35">
        <v>17.3</v>
      </c>
      <c r="G208" s="23" t="s">
        <v>18</v>
      </c>
      <c r="H208" s="137" t="s">
        <v>40</v>
      </c>
      <c r="I208" s="137" t="s">
        <v>17</v>
      </c>
      <c r="J208" s="36">
        <v>0</v>
      </c>
      <c r="K208" s="36">
        <v>113</v>
      </c>
      <c r="L208" s="36">
        <v>8</v>
      </c>
      <c r="M208" s="36">
        <f>SUM(J208:L208)</f>
        <v>121</v>
      </c>
      <c r="N208" s="36">
        <v>492</v>
      </c>
      <c r="O208" s="36">
        <f>SUM(M208:N208)</f>
        <v>613</v>
      </c>
      <c r="P208" s="26">
        <v>12131.76</v>
      </c>
      <c r="Q208" s="190">
        <v>89896.34</v>
      </c>
      <c r="R208" s="193" t="s">
        <v>51</v>
      </c>
      <c r="S208" s="64" t="s">
        <v>33</v>
      </c>
      <c r="T208" s="65"/>
      <c r="U208" s="65"/>
      <c r="V208" s="65"/>
    </row>
    <row r="209" spans="1:22" ht="18" customHeight="1" x14ac:dyDescent="0.3">
      <c r="A209" s="74" t="s">
        <v>19</v>
      </c>
      <c r="B209" s="53"/>
      <c r="C209" s="54"/>
      <c r="D209" s="54"/>
      <c r="E209" s="54"/>
      <c r="F209" s="11"/>
      <c r="G209" s="59" t="s">
        <v>85</v>
      </c>
      <c r="H209" s="53"/>
      <c r="I209" s="53"/>
      <c r="J209" s="13"/>
      <c r="K209" s="13"/>
      <c r="L209" s="13"/>
      <c r="M209" s="13"/>
      <c r="N209" s="13"/>
      <c r="O209" s="13"/>
      <c r="P209" s="14"/>
      <c r="Q209" s="191"/>
      <c r="R209" s="194"/>
      <c r="S209" s="64" t="s">
        <v>34</v>
      </c>
      <c r="T209" s="65" t="e">
        <f ca="1">OFFSET(#REF!,V209,0,1,1)</f>
        <v>#REF!</v>
      </c>
      <c r="U209" s="65" t="e">
        <f ca="1">OFFSET(#REF!,V209,-1,1,1)</f>
        <v>#REF!</v>
      </c>
      <c r="V209" s="65">
        <v>155</v>
      </c>
    </row>
    <row r="210" spans="1:22" ht="19.5" customHeight="1" x14ac:dyDescent="0.2">
      <c r="A210" s="138"/>
      <c r="B210" s="136"/>
      <c r="C210" s="139"/>
      <c r="D210" s="139"/>
      <c r="E210" s="139"/>
      <c r="F210" s="37"/>
      <c r="G210" s="38">
        <v>75</v>
      </c>
      <c r="H210" s="136"/>
      <c r="I210" s="136"/>
      <c r="J210" s="32"/>
      <c r="K210" s="32"/>
      <c r="L210" s="32"/>
      <c r="M210" s="32"/>
      <c r="N210" s="32"/>
      <c r="O210" s="32"/>
      <c r="P210" s="39"/>
      <c r="Q210" s="191"/>
      <c r="R210" s="194"/>
      <c r="S210" s="64"/>
      <c r="T210" s="65"/>
      <c r="U210" s="65"/>
      <c r="V210" s="65"/>
    </row>
    <row r="211" spans="1:22" ht="16.149999999999999" customHeight="1" x14ac:dyDescent="0.2">
      <c r="A211" s="138"/>
      <c r="B211" s="136"/>
      <c r="C211" s="139"/>
      <c r="D211" s="139"/>
      <c r="E211" s="139"/>
      <c r="F211" s="37"/>
      <c r="G211" s="54"/>
      <c r="H211" s="136"/>
      <c r="I211" s="136"/>
      <c r="J211" s="32"/>
      <c r="K211" s="32"/>
      <c r="L211" s="32"/>
      <c r="M211" s="32"/>
      <c r="N211" s="32"/>
      <c r="O211" s="32"/>
      <c r="P211" s="39"/>
      <c r="Q211" s="191"/>
      <c r="R211" s="194"/>
      <c r="S211" s="64"/>
      <c r="T211" s="65"/>
      <c r="U211" s="65"/>
      <c r="V211" s="65"/>
    </row>
    <row r="212" spans="1:22" ht="20.25" customHeight="1" thickBot="1" x14ac:dyDescent="0.25">
      <c r="A212" s="138"/>
      <c r="B212" s="16"/>
      <c r="C212" s="17"/>
      <c r="D212" s="17"/>
      <c r="E212" s="17"/>
      <c r="F212" s="18"/>
      <c r="G212" s="19"/>
      <c r="H212" s="16"/>
      <c r="I212" s="20" t="s">
        <v>14</v>
      </c>
      <c r="J212" s="21">
        <f>SUM(J208:J210)</f>
        <v>0</v>
      </c>
      <c r="K212" s="21">
        <f>SUM(K208:K210)</f>
        <v>113</v>
      </c>
      <c r="L212" s="21">
        <f>SUM(L208:L210)</f>
        <v>8</v>
      </c>
      <c r="M212" s="21">
        <f>SUM(M208:M210)</f>
        <v>121</v>
      </c>
      <c r="N212" s="21">
        <f>SUM(N208:N211)</f>
        <v>492</v>
      </c>
      <c r="O212" s="21">
        <f>SUM(O208:O211)</f>
        <v>613</v>
      </c>
      <c r="P212" s="22">
        <f>SUM(P208:P211)</f>
        <v>12131.76</v>
      </c>
      <c r="Q212" s="192"/>
      <c r="R212" s="195"/>
      <c r="S212" s="64"/>
      <c r="T212" s="65"/>
      <c r="U212" s="65"/>
      <c r="V212" s="65"/>
    </row>
    <row r="213" spans="1:22" ht="18" customHeight="1" x14ac:dyDescent="0.2">
      <c r="A213" s="76">
        <v>39</v>
      </c>
      <c r="B213" s="137" t="s">
        <v>42</v>
      </c>
      <c r="C213" s="140">
        <v>14</v>
      </c>
      <c r="D213" s="140">
        <v>17</v>
      </c>
      <c r="E213" s="140">
        <v>5</v>
      </c>
      <c r="F213" s="35">
        <v>9.3000000000000007</v>
      </c>
      <c r="G213" s="23" t="s">
        <v>18</v>
      </c>
      <c r="H213" s="137" t="s">
        <v>40</v>
      </c>
      <c r="I213" s="137" t="s">
        <v>17</v>
      </c>
      <c r="J213" s="36">
        <v>0</v>
      </c>
      <c r="K213" s="36">
        <v>113</v>
      </c>
      <c r="L213" s="36">
        <v>7</v>
      </c>
      <c r="M213" s="36">
        <f>SUM(J213:L213)</f>
        <v>120</v>
      </c>
      <c r="N213" s="36">
        <v>485</v>
      </c>
      <c r="O213" s="36">
        <f>SUM(M213:N213)</f>
        <v>605</v>
      </c>
      <c r="P213" s="26">
        <v>12039.14</v>
      </c>
      <c r="Q213" s="190">
        <v>53814.96</v>
      </c>
      <c r="R213" s="193" t="s">
        <v>51</v>
      </c>
      <c r="S213" s="64" t="s">
        <v>33</v>
      </c>
      <c r="T213" s="65"/>
      <c r="U213" s="65"/>
      <c r="V213" s="65"/>
    </row>
    <row r="214" spans="1:22" ht="18" customHeight="1" x14ac:dyDescent="0.3">
      <c r="A214" s="74" t="s">
        <v>19</v>
      </c>
      <c r="B214" s="53"/>
      <c r="C214" s="54"/>
      <c r="D214" s="54"/>
      <c r="E214" s="54"/>
      <c r="F214" s="11"/>
      <c r="G214" s="59" t="s">
        <v>56</v>
      </c>
      <c r="H214" s="53"/>
      <c r="I214" s="53"/>
      <c r="J214" s="13"/>
      <c r="K214" s="13"/>
      <c r="L214" s="13"/>
      <c r="M214" s="13"/>
      <c r="N214" s="13"/>
      <c r="O214" s="13"/>
      <c r="P214" s="14"/>
      <c r="Q214" s="191"/>
      <c r="R214" s="194"/>
      <c r="S214" s="64" t="s">
        <v>34</v>
      </c>
      <c r="T214" s="65" t="e">
        <f ca="1">OFFSET(#REF!,V214,0,1,1)</f>
        <v>#REF!</v>
      </c>
      <c r="U214" s="65" t="e">
        <f ca="1">OFFSET(#REF!,V214,-1,1,1)</f>
        <v>#REF!</v>
      </c>
      <c r="V214" s="65">
        <v>155</v>
      </c>
    </row>
    <row r="215" spans="1:22" ht="19.5" customHeight="1" x14ac:dyDescent="0.2">
      <c r="A215" s="138"/>
      <c r="B215" s="136"/>
      <c r="C215" s="139"/>
      <c r="D215" s="139"/>
      <c r="E215" s="139"/>
      <c r="F215" s="37"/>
      <c r="G215" s="38">
        <v>75</v>
      </c>
      <c r="H215" s="136"/>
      <c r="I215" s="136"/>
      <c r="J215" s="32"/>
      <c r="K215" s="32"/>
      <c r="L215" s="32"/>
      <c r="M215" s="32"/>
      <c r="N215" s="32"/>
      <c r="O215" s="32"/>
      <c r="P215" s="39"/>
      <c r="Q215" s="191"/>
      <c r="R215" s="194"/>
      <c r="S215" s="64"/>
      <c r="T215" s="65"/>
      <c r="U215" s="65"/>
      <c r="V215" s="65"/>
    </row>
    <row r="216" spans="1:22" ht="16.149999999999999" customHeight="1" x14ac:dyDescent="0.2">
      <c r="A216" s="138"/>
      <c r="B216" s="136"/>
      <c r="C216" s="139"/>
      <c r="D216" s="139"/>
      <c r="E216" s="139"/>
      <c r="F216" s="37"/>
      <c r="G216" s="54"/>
      <c r="H216" s="136"/>
      <c r="I216" s="136"/>
      <c r="J216" s="32"/>
      <c r="K216" s="32"/>
      <c r="L216" s="32"/>
      <c r="M216" s="32"/>
      <c r="N216" s="32"/>
      <c r="O216" s="32"/>
      <c r="P216" s="39"/>
      <c r="Q216" s="191"/>
      <c r="R216" s="194"/>
      <c r="S216" s="64"/>
      <c r="T216" s="65"/>
      <c r="U216" s="65"/>
      <c r="V216" s="65"/>
    </row>
    <row r="217" spans="1:22" ht="20.25" customHeight="1" thickBot="1" x14ac:dyDescent="0.25">
      <c r="A217" s="138"/>
      <c r="B217" s="16"/>
      <c r="C217" s="17"/>
      <c r="D217" s="17"/>
      <c r="E217" s="17"/>
      <c r="F217" s="18"/>
      <c r="G217" s="19"/>
      <c r="H217" s="16"/>
      <c r="I217" s="20" t="s">
        <v>14</v>
      </c>
      <c r="J217" s="21">
        <f>SUM(J213:J215)</f>
        <v>0</v>
      </c>
      <c r="K217" s="21">
        <f>SUM(K213:K215)</f>
        <v>113</v>
      </c>
      <c r="L217" s="21">
        <f>SUM(L213:L215)</f>
        <v>7</v>
      </c>
      <c r="M217" s="21">
        <f>SUM(M213:M215)</f>
        <v>120</v>
      </c>
      <c r="N217" s="21">
        <f>SUM(N213:N216)</f>
        <v>485</v>
      </c>
      <c r="O217" s="21">
        <f>SUM(O213:O216)</f>
        <v>605</v>
      </c>
      <c r="P217" s="22">
        <f>SUM(P213:P216)</f>
        <v>12039.14</v>
      </c>
      <c r="Q217" s="192"/>
      <c r="R217" s="195"/>
      <c r="S217" s="64"/>
      <c r="T217" s="65"/>
      <c r="U217" s="65"/>
      <c r="V217" s="65"/>
    </row>
    <row r="218" spans="1:22" ht="18" customHeight="1" x14ac:dyDescent="0.2">
      <c r="A218" s="76">
        <v>40</v>
      </c>
      <c r="B218" s="137" t="s">
        <v>42</v>
      </c>
      <c r="C218" s="140">
        <v>31</v>
      </c>
      <c r="D218" s="140">
        <v>7</v>
      </c>
      <c r="E218" s="140">
        <v>1</v>
      </c>
      <c r="F218" s="35">
        <v>18.2</v>
      </c>
      <c r="G218" s="23" t="s">
        <v>18</v>
      </c>
      <c r="H218" s="137" t="s">
        <v>40</v>
      </c>
      <c r="I218" s="137" t="s">
        <v>17</v>
      </c>
      <c r="J218" s="36">
        <v>0</v>
      </c>
      <c r="K218" s="36">
        <v>106</v>
      </c>
      <c r="L218" s="36">
        <v>7</v>
      </c>
      <c r="M218" s="36">
        <f>SUM(J218:L218)</f>
        <v>113</v>
      </c>
      <c r="N218" s="36">
        <v>697</v>
      </c>
      <c r="O218" s="36">
        <f>SUM(M218:N218)</f>
        <v>810</v>
      </c>
      <c r="P218" s="26">
        <v>11893.72</v>
      </c>
      <c r="Q218" s="190">
        <v>93603.58</v>
      </c>
      <c r="R218" s="193" t="s">
        <v>51</v>
      </c>
      <c r="S218" s="64" t="s">
        <v>33</v>
      </c>
      <c r="T218" s="65"/>
      <c r="U218" s="65"/>
      <c r="V218" s="65"/>
    </row>
    <row r="219" spans="1:22" ht="18" customHeight="1" x14ac:dyDescent="0.3">
      <c r="A219" s="74" t="s">
        <v>19</v>
      </c>
      <c r="B219" s="53"/>
      <c r="C219" s="54"/>
      <c r="D219" s="54"/>
      <c r="E219" s="54"/>
      <c r="F219" s="11"/>
      <c r="G219" s="59" t="s">
        <v>61</v>
      </c>
      <c r="H219" s="53"/>
      <c r="I219" s="53"/>
      <c r="J219" s="13"/>
      <c r="K219" s="13"/>
      <c r="L219" s="13"/>
      <c r="M219" s="13"/>
      <c r="N219" s="13"/>
      <c r="O219" s="13"/>
      <c r="P219" s="14"/>
      <c r="Q219" s="191"/>
      <c r="R219" s="194"/>
      <c r="S219" s="64" t="s">
        <v>34</v>
      </c>
      <c r="T219" s="65" t="e">
        <f ca="1">OFFSET(#REF!,V219,0,1,1)</f>
        <v>#REF!</v>
      </c>
      <c r="U219" s="65" t="e">
        <f ca="1">OFFSET(#REF!,V219,-1,1,1)</f>
        <v>#REF!</v>
      </c>
      <c r="V219" s="65">
        <v>155</v>
      </c>
    </row>
    <row r="220" spans="1:22" ht="19.5" customHeight="1" x14ac:dyDescent="0.2">
      <c r="A220" s="138"/>
      <c r="B220" s="136"/>
      <c r="C220" s="139"/>
      <c r="D220" s="139"/>
      <c r="E220" s="139"/>
      <c r="F220" s="37"/>
      <c r="G220" s="38">
        <v>85</v>
      </c>
      <c r="H220" s="136"/>
      <c r="I220" s="136"/>
      <c r="J220" s="32"/>
      <c r="K220" s="32"/>
      <c r="L220" s="32"/>
      <c r="M220" s="32"/>
      <c r="N220" s="32"/>
      <c r="O220" s="32"/>
      <c r="P220" s="39"/>
      <c r="Q220" s="191"/>
      <c r="R220" s="194"/>
      <c r="S220" s="64"/>
      <c r="T220" s="65"/>
      <c r="U220" s="65"/>
      <c r="V220" s="65"/>
    </row>
    <row r="221" spans="1:22" ht="16.149999999999999" customHeight="1" x14ac:dyDescent="0.2">
      <c r="A221" s="138"/>
      <c r="B221" s="136"/>
      <c r="C221" s="139"/>
      <c r="D221" s="139"/>
      <c r="E221" s="139"/>
      <c r="F221" s="37"/>
      <c r="G221" s="54"/>
      <c r="H221" s="136"/>
      <c r="I221" s="136"/>
      <c r="J221" s="32"/>
      <c r="K221" s="32"/>
      <c r="L221" s="32"/>
      <c r="M221" s="32"/>
      <c r="N221" s="32"/>
      <c r="O221" s="32"/>
      <c r="P221" s="39"/>
      <c r="Q221" s="191"/>
      <c r="R221" s="194"/>
      <c r="S221" s="64"/>
      <c r="T221" s="65"/>
      <c r="U221" s="65"/>
      <c r="V221" s="65"/>
    </row>
    <row r="222" spans="1:22" ht="20.25" customHeight="1" thickBot="1" x14ac:dyDescent="0.25">
      <c r="A222" s="138"/>
      <c r="B222" s="16"/>
      <c r="C222" s="17"/>
      <c r="D222" s="17"/>
      <c r="E222" s="17"/>
      <c r="F222" s="18"/>
      <c r="G222" s="19"/>
      <c r="H222" s="16"/>
      <c r="I222" s="20" t="s">
        <v>14</v>
      </c>
      <c r="J222" s="21">
        <f>SUM(J218:J220)</f>
        <v>0</v>
      </c>
      <c r="K222" s="21">
        <f>SUM(K218:K220)</f>
        <v>106</v>
      </c>
      <c r="L222" s="21">
        <f>SUM(L218:L220)</f>
        <v>7</v>
      </c>
      <c r="M222" s="21">
        <f>SUM(M218:M220)</f>
        <v>113</v>
      </c>
      <c r="N222" s="21">
        <f>SUM(N218:N221)</f>
        <v>697</v>
      </c>
      <c r="O222" s="21">
        <f>SUM(O218:O221)</f>
        <v>810</v>
      </c>
      <c r="P222" s="22">
        <f>SUM(P218:P221)</f>
        <v>11893.72</v>
      </c>
      <c r="Q222" s="192"/>
      <c r="R222" s="195"/>
      <c r="S222" s="64"/>
      <c r="T222" s="65"/>
      <c r="U222" s="65"/>
      <c r="V222" s="65"/>
    </row>
    <row r="223" spans="1:22" ht="18" customHeight="1" x14ac:dyDescent="0.2">
      <c r="A223" s="76">
        <v>41</v>
      </c>
      <c r="B223" s="137" t="s">
        <v>42</v>
      </c>
      <c r="C223" s="140">
        <v>31</v>
      </c>
      <c r="D223" s="140">
        <v>11</v>
      </c>
      <c r="E223" s="140">
        <v>2</v>
      </c>
      <c r="F223" s="35">
        <v>18.5</v>
      </c>
      <c r="G223" s="23" t="s">
        <v>18</v>
      </c>
      <c r="H223" s="137" t="s">
        <v>40</v>
      </c>
      <c r="I223" s="137" t="s">
        <v>17</v>
      </c>
      <c r="J223" s="36">
        <v>0</v>
      </c>
      <c r="K223" s="36">
        <v>108</v>
      </c>
      <c r="L223" s="36">
        <v>6</v>
      </c>
      <c r="M223" s="36">
        <f>SUM(J223:L223)</f>
        <v>114</v>
      </c>
      <c r="N223" s="36">
        <v>640</v>
      </c>
      <c r="O223" s="36">
        <f>SUM(M223:N223)</f>
        <v>754</v>
      </c>
      <c r="P223" s="26">
        <v>11948</v>
      </c>
      <c r="Q223" s="190">
        <v>95106.08</v>
      </c>
      <c r="R223" s="193" t="s">
        <v>51</v>
      </c>
      <c r="S223" s="64" t="s">
        <v>33</v>
      </c>
      <c r="T223" s="65"/>
      <c r="U223" s="65"/>
      <c r="V223" s="65"/>
    </row>
    <row r="224" spans="1:22" ht="18" customHeight="1" x14ac:dyDescent="0.3">
      <c r="A224" s="74" t="s">
        <v>19</v>
      </c>
      <c r="B224" s="53"/>
      <c r="C224" s="54"/>
      <c r="D224" s="54"/>
      <c r="E224" s="54"/>
      <c r="F224" s="11"/>
      <c r="G224" s="59" t="s">
        <v>62</v>
      </c>
      <c r="H224" s="53"/>
      <c r="I224" s="53"/>
      <c r="J224" s="13"/>
      <c r="K224" s="13"/>
      <c r="L224" s="13"/>
      <c r="M224" s="13"/>
      <c r="N224" s="13"/>
      <c r="O224" s="13"/>
      <c r="P224" s="14"/>
      <c r="Q224" s="191"/>
      <c r="R224" s="194"/>
      <c r="S224" s="64" t="s">
        <v>34</v>
      </c>
      <c r="T224" s="65" t="e">
        <f ca="1">OFFSET(#REF!,V224,0,1,1)</f>
        <v>#REF!</v>
      </c>
      <c r="U224" s="65" t="e">
        <f ca="1">OFFSET(#REF!,V224,-1,1,1)</f>
        <v>#REF!</v>
      </c>
      <c r="V224" s="65">
        <v>155</v>
      </c>
    </row>
    <row r="225" spans="1:22" ht="19.5" customHeight="1" x14ac:dyDescent="0.2">
      <c r="A225" s="138"/>
      <c r="B225" s="136"/>
      <c r="C225" s="139"/>
      <c r="D225" s="139"/>
      <c r="E225" s="139"/>
      <c r="F225" s="37"/>
      <c r="G225" s="38">
        <v>90</v>
      </c>
      <c r="H225" s="136"/>
      <c r="I225" s="136"/>
      <c r="J225" s="32"/>
      <c r="K225" s="32"/>
      <c r="L225" s="32"/>
      <c r="M225" s="32"/>
      <c r="N225" s="32"/>
      <c r="O225" s="32"/>
      <c r="P225" s="39"/>
      <c r="Q225" s="191"/>
      <c r="R225" s="194"/>
      <c r="S225" s="64"/>
      <c r="T225" s="65"/>
      <c r="U225" s="65"/>
      <c r="V225" s="65"/>
    </row>
    <row r="226" spans="1:22" ht="16.149999999999999" customHeight="1" x14ac:dyDescent="0.2">
      <c r="A226" s="138"/>
      <c r="B226" s="136"/>
      <c r="C226" s="139"/>
      <c r="D226" s="139"/>
      <c r="E226" s="139"/>
      <c r="F226" s="37"/>
      <c r="G226" s="54"/>
      <c r="H226" s="136"/>
      <c r="I226" s="136"/>
      <c r="J226" s="32"/>
      <c r="K226" s="32"/>
      <c r="L226" s="32"/>
      <c r="M226" s="32"/>
      <c r="N226" s="32"/>
      <c r="O226" s="32"/>
      <c r="P226" s="39"/>
      <c r="Q226" s="191"/>
      <c r="R226" s="194"/>
      <c r="S226" s="64"/>
      <c r="T226" s="65"/>
      <c r="U226" s="65"/>
      <c r="V226" s="65"/>
    </row>
    <row r="227" spans="1:22" ht="20.25" customHeight="1" thickBot="1" x14ac:dyDescent="0.25">
      <c r="A227" s="138"/>
      <c r="B227" s="16"/>
      <c r="C227" s="17"/>
      <c r="D227" s="17"/>
      <c r="E227" s="17"/>
      <c r="F227" s="18"/>
      <c r="G227" s="19"/>
      <c r="H227" s="16"/>
      <c r="I227" s="20" t="s">
        <v>14</v>
      </c>
      <c r="J227" s="21">
        <f>SUM(J223:J225)</f>
        <v>0</v>
      </c>
      <c r="K227" s="21">
        <f>SUM(K223:K225)</f>
        <v>108</v>
      </c>
      <c r="L227" s="21">
        <f>SUM(L223:L225)</f>
        <v>6</v>
      </c>
      <c r="M227" s="21">
        <f>SUM(M223:M225)</f>
        <v>114</v>
      </c>
      <c r="N227" s="21">
        <f>SUM(N223:N226)</f>
        <v>640</v>
      </c>
      <c r="O227" s="21">
        <f>SUM(O223:O226)</f>
        <v>754</v>
      </c>
      <c r="P227" s="22">
        <f>SUM(P223:P226)</f>
        <v>11948</v>
      </c>
      <c r="Q227" s="192"/>
      <c r="R227" s="195"/>
      <c r="S227" s="64"/>
      <c r="T227" s="65"/>
      <c r="U227" s="65"/>
      <c r="V227" s="65"/>
    </row>
    <row r="228" spans="1:22" ht="18" customHeight="1" x14ac:dyDescent="0.2">
      <c r="A228" s="76">
        <v>42</v>
      </c>
      <c r="B228" s="137" t="s">
        <v>42</v>
      </c>
      <c r="C228" s="140">
        <v>31</v>
      </c>
      <c r="D228" s="140">
        <v>14</v>
      </c>
      <c r="E228" s="140">
        <v>3</v>
      </c>
      <c r="F228" s="35">
        <v>6.8</v>
      </c>
      <c r="G228" s="23" t="s">
        <v>18</v>
      </c>
      <c r="H228" s="137" t="s">
        <v>40</v>
      </c>
      <c r="I228" s="137" t="s">
        <v>17</v>
      </c>
      <c r="J228" s="36">
        <v>0</v>
      </c>
      <c r="K228" s="36">
        <v>54</v>
      </c>
      <c r="L228" s="36">
        <v>3</v>
      </c>
      <c r="M228" s="36">
        <f>SUM(J228:L228)</f>
        <v>57</v>
      </c>
      <c r="N228" s="36">
        <v>323</v>
      </c>
      <c r="O228" s="36">
        <f>SUM(M228:N228)</f>
        <v>380</v>
      </c>
      <c r="P228" s="26">
        <v>5951.33</v>
      </c>
      <c r="Q228" s="190">
        <v>36541.17</v>
      </c>
      <c r="R228" s="193" t="s">
        <v>51</v>
      </c>
      <c r="S228" s="64" t="s">
        <v>33</v>
      </c>
      <c r="T228" s="65"/>
      <c r="U228" s="65"/>
      <c r="V228" s="65"/>
    </row>
    <row r="229" spans="1:22" ht="18" customHeight="1" x14ac:dyDescent="0.3">
      <c r="A229" s="74" t="s">
        <v>19</v>
      </c>
      <c r="B229" s="53"/>
      <c r="C229" s="54"/>
      <c r="D229" s="54"/>
      <c r="E229" s="54"/>
      <c r="F229" s="11"/>
      <c r="G229" s="59" t="s">
        <v>57</v>
      </c>
      <c r="H229" s="53"/>
      <c r="I229" s="53"/>
      <c r="J229" s="13"/>
      <c r="K229" s="13"/>
      <c r="L229" s="13"/>
      <c r="M229" s="13"/>
      <c r="N229" s="13"/>
      <c r="O229" s="13"/>
      <c r="P229" s="14"/>
      <c r="Q229" s="191"/>
      <c r="R229" s="194"/>
      <c r="S229" s="64" t="s">
        <v>34</v>
      </c>
      <c r="T229" s="65" t="e">
        <f ca="1">OFFSET(#REF!,V229,0,1,1)</f>
        <v>#REF!</v>
      </c>
      <c r="U229" s="65" t="e">
        <f ca="1">OFFSET(#REF!,V229,-1,1,1)</f>
        <v>#REF!</v>
      </c>
      <c r="V229" s="65">
        <v>155</v>
      </c>
    </row>
    <row r="230" spans="1:22" ht="19.5" customHeight="1" x14ac:dyDescent="0.2">
      <c r="A230" s="138"/>
      <c r="B230" s="136"/>
      <c r="C230" s="139"/>
      <c r="D230" s="139"/>
      <c r="E230" s="139"/>
      <c r="F230" s="37"/>
      <c r="G230" s="38">
        <v>75</v>
      </c>
      <c r="H230" s="136"/>
      <c r="I230" s="136"/>
      <c r="J230" s="32"/>
      <c r="K230" s="32"/>
      <c r="L230" s="32"/>
      <c r="M230" s="32"/>
      <c r="N230" s="32"/>
      <c r="O230" s="32"/>
      <c r="P230" s="39"/>
      <c r="Q230" s="191"/>
      <c r="R230" s="194"/>
      <c r="S230" s="64"/>
      <c r="T230" s="65"/>
      <c r="U230" s="65"/>
      <c r="V230" s="65"/>
    </row>
    <row r="231" spans="1:22" ht="16.149999999999999" customHeight="1" x14ac:dyDescent="0.2">
      <c r="A231" s="138"/>
      <c r="B231" s="136"/>
      <c r="C231" s="139"/>
      <c r="D231" s="139"/>
      <c r="E231" s="139"/>
      <c r="F231" s="37"/>
      <c r="G231" s="54"/>
      <c r="H231" s="136"/>
      <c r="I231" s="136"/>
      <c r="J231" s="32"/>
      <c r="K231" s="32"/>
      <c r="L231" s="32"/>
      <c r="M231" s="32"/>
      <c r="N231" s="32"/>
      <c r="O231" s="32"/>
      <c r="P231" s="39"/>
      <c r="Q231" s="191"/>
      <c r="R231" s="194"/>
      <c r="S231" s="64"/>
      <c r="T231" s="65"/>
      <c r="U231" s="65"/>
      <c r="V231" s="65"/>
    </row>
    <row r="232" spans="1:22" ht="20.25" customHeight="1" thickBot="1" x14ac:dyDescent="0.25">
      <c r="A232" s="138"/>
      <c r="B232" s="16"/>
      <c r="C232" s="17"/>
      <c r="D232" s="17"/>
      <c r="E232" s="17"/>
      <c r="F232" s="18"/>
      <c r="G232" s="19"/>
      <c r="H232" s="16"/>
      <c r="I232" s="20" t="s">
        <v>14</v>
      </c>
      <c r="J232" s="21">
        <f>SUM(J228:J230)</f>
        <v>0</v>
      </c>
      <c r="K232" s="21">
        <f>SUM(K228:K230)</f>
        <v>54</v>
      </c>
      <c r="L232" s="21">
        <f>SUM(L228:L230)</f>
        <v>3</v>
      </c>
      <c r="M232" s="21">
        <f>SUM(M228:M230)</f>
        <v>57</v>
      </c>
      <c r="N232" s="21">
        <f>SUM(N228:N231)</f>
        <v>323</v>
      </c>
      <c r="O232" s="21">
        <f>SUM(O228:O231)</f>
        <v>380</v>
      </c>
      <c r="P232" s="22">
        <f>SUM(P228:P231)</f>
        <v>5951.33</v>
      </c>
      <c r="Q232" s="192"/>
      <c r="R232" s="195"/>
      <c r="S232" s="64"/>
      <c r="T232" s="65"/>
      <c r="U232" s="65"/>
      <c r="V232" s="65"/>
    </row>
    <row r="233" spans="1:22" ht="18" customHeight="1" x14ac:dyDescent="0.2">
      <c r="A233" s="76">
        <v>43</v>
      </c>
      <c r="B233" s="137" t="s">
        <v>42</v>
      </c>
      <c r="C233" s="140">
        <v>31</v>
      </c>
      <c r="D233" s="140">
        <v>16</v>
      </c>
      <c r="E233" s="140">
        <v>4</v>
      </c>
      <c r="F233" s="35">
        <v>15.3</v>
      </c>
      <c r="G233" s="23" t="s">
        <v>18</v>
      </c>
      <c r="H233" s="137" t="s">
        <v>40</v>
      </c>
      <c r="I233" s="137" t="s">
        <v>17</v>
      </c>
      <c r="J233" s="36">
        <v>39</v>
      </c>
      <c r="K233" s="36">
        <v>51</v>
      </c>
      <c r="L233" s="36">
        <v>1</v>
      </c>
      <c r="M233" s="36">
        <f>SUM(J233:L233)</f>
        <v>91</v>
      </c>
      <c r="N233" s="36">
        <v>362</v>
      </c>
      <c r="O233" s="36">
        <f>SUM(M233:N233)</f>
        <v>453</v>
      </c>
      <c r="P233" s="26">
        <v>10667.77</v>
      </c>
      <c r="Q233" s="190">
        <v>79474.89</v>
      </c>
      <c r="R233" s="193" t="s">
        <v>51</v>
      </c>
      <c r="S233" s="64" t="s">
        <v>33</v>
      </c>
      <c r="T233" s="65"/>
      <c r="U233" s="65"/>
      <c r="V233" s="65"/>
    </row>
    <row r="234" spans="1:22" ht="18" customHeight="1" x14ac:dyDescent="0.3">
      <c r="A234" s="74" t="s">
        <v>19</v>
      </c>
      <c r="B234" s="53"/>
      <c r="C234" s="54"/>
      <c r="D234" s="54"/>
      <c r="E234" s="54"/>
      <c r="F234" s="11"/>
      <c r="G234" s="59" t="s">
        <v>61</v>
      </c>
      <c r="H234" s="53"/>
      <c r="I234" s="53"/>
      <c r="J234" s="13"/>
      <c r="K234" s="13"/>
      <c r="L234" s="13"/>
      <c r="M234" s="13"/>
      <c r="N234" s="13"/>
      <c r="O234" s="13"/>
      <c r="P234" s="14"/>
      <c r="Q234" s="191"/>
      <c r="R234" s="194"/>
      <c r="S234" s="64" t="s">
        <v>34</v>
      </c>
      <c r="T234" s="65" t="e">
        <f ca="1">OFFSET(#REF!,V234,0,1,1)</f>
        <v>#REF!</v>
      </c>
      <c r="U234" s="65" t="e">
        <f ca="1">OFFSET(#REF!,V234,-1,1,1)</f>
        <v>#REF!</v>
      </c>
      <c r="V234" s="65">
        <v>155</v>
      </c>
    </row>
    <row r="235" spans="1:22" ht="19.5" customHeight="1" x14ac:dyDescent="0.2">
      <c r="A235" s="138"/>
      <c r="B235" s="136"/>
      <c r="C235" s="139"/>
      <c r="D235" s="139"/>
      <c r="E235" s="139"/>
      <c r="F235" s="37"/>
      <c r="G235" s="38">
        <v>100</v>
      </c>
      <c r="H235" s="136"/>
      <c r="I235" s="136"/>
      <c r="J235" s="32"/>
      <c r="K235" s="32"/>
      <c r="L235" s="32"/>
      <c r="M235" s="32"/>
      <c r="N235" s="32"/>
      <c r="O235" s="32"/>
      <c r="P235" s="39"/>
      <c r="Q235" s="191"/>
      <c r="R235" s="194"/>
      <c r="S235" s="64"/>
      <c r="T235" s="65"/>
      <c r="U235" s="65"/>
      <c r="V235" s="65"/>
    </row>
    <row r="236" spans="1:22" ht="16.149999999999999" customHeight="1" x14ac:dyDescent="0.2">
      <c r="A236" s="138"/>
      <c r="B236" s="136"/>
      <c r="C236" s="139"/>
      <c r="D236" s="139"/>
      <c r="E236" s="139"/>
      <c r="F236" s="37"/>
      <c r="G236" s="54"/>
      <c r="H236" s="136"/>
      <c r="I236" s="136"/>
      <c r="J236" s="32"/>
      <c r="K236" s="32"/>
      <c r="L236" s="32"/>
      <c r="M236" s="32"/>
      <c r="N236" s="32"/>
      <c r="O236" s="32"/>
      <c r="P236" s="39"/>
      <c r="Q236" s="191"/>
      <c r="R236" s="194"/>
      <c r="S236" s="64"/>
      <c r="T236" s="65"/>
      <c r="U236" s="65"/>
      <c r="V236" s="65"/>
    </row>
    <row r="237" spans="1:22" ht="20.25" customHeight="1" thickBot="1" x14ac:dyDescent="0.25">
      <c r="A237" s="138"/>
      <c r="B237" s="16"/>
      <c r="C237" s="17"/>
      <c r="D237" s="17"/>
      <c r="E237" s="17"/>
      <c r="F237" s="18"/>
      <c r="G237" s="19"/>
      <c r="H237" s="16"/>
      <c r="I237" s="20" t="s">
        <v>14</v>
      </c>
      <c r="J237" s="21">
        <f>SUM(J233:J235)</f>
        <v>39</v>
      </c>
      <c r="K237" s="21">
        <f>SUM(K233:K235)</f>
        <v>51</v>
      </c>
      <c r="L237" s="21">
        <f>SUM(L233:L235)</f>
        <v>1</v>
      </c>
      <c r="M237" s="21">
        <f>SUM(M233:M235)</f>
        <v>91</v>
      </c>
      <c r="N237" s="21">
        <f>SUM(N233:N236)</f>
        <v>362</v>
      </c>
      <c r="O237" s="21">
        <f>SUM(O233:O236)</f>
        <v>453</v>
      </c>
      <c r="P237" s="22">
        <f>SUM(P233:P236)</f>
        <v>10667.77</v>
      </c>
      <c r="Q237" s="192"/>
      <c r="R237" s="195"/>
      <c r="S237" s="64"/>
      <c r="T237" s="65"/>
      <c r="U237" s="65"/>
      <c r="V237" s="65"/>
    </row>
    <row r="238" spans="1:22" ht="18" customHeight="1" x14ac:dyDescent="0.2">
      <c r="A238" s="76">
        <v>44</v>
      </c>
      <c r="B238" s="137" t="s">
        <v>42</v>
      </c>
      <c r="C238" s="140">
        <v>31</v>
      </c>
      <c r="D238" s="140">
        <v>20</v>
      </c>
      <c r="E238" s="140">
        <v>5</v>
      </c>
      <c r="F238" s="35">
        <v>17.5</v>
      </c>
      <c r="G238" s="23" t="s">
        <v>18</v>
      </c>
      <c r="H238" s="137" t="s">
        <v>40</v>
      </c>
      <c r="I238" s="137" t="s">
        <v>17</v>
      </c>
      <c r="J238" s="36">
        <v>0</v>
      </c>
      <c r="K238" s="36">
        <v>126</v>
      </c>
      <c r="L238" s="36">
        <v>6</v>
      </c>
      <c r="M238" s="36">
        <f>SUM(J238:L238)</f>
        <v>132</v>
      </c>
      <c r="N238" s="36">
        <v>655</v>
      </c>
      <c r="O238" s="36">
        <f>SUM(M238:N238)</f>
        <v>787</v>
      </c>
      <c r="P238" s="26">
        <v>13668.8</v>
      </c>
      <c r="Q238" s="190">
        <v>92264.4</v>
      </c>
      <c r="R238" s="193" t="s">
        <v>51</v>
      </c>
      <c r="S238" s="64" t="s">
        <v>33</v>
      </c>
      <c r="T238" s="65"/>
      <c r="U238" s="65"/>
      <c r="V238" s="65"/>
    </row>
    <row r="239" spans="1:22" ht="18" customHeight="1" x14ac:dyDescent="0.3">
      <c r="A239" s="74" t="s">
        <v>19</v>
      </c>
      <c r="B239" s="53"/>
      <c r="C239" s="54"/>
      <c r="D239" s="54"/>
      <c r="E239" s="54"/>
      <c r="F239" s="11"/>
      <c r="G239" s="59" t="s">
        <v>54</v>
      </c>
      <c r="H239" s="53"/>
      <c r="I239" s="53"/>
      <c r="J239" s="13"/>
      <c r="K239" s="13"/>
      <c r="L239" s="13"/>
      <c r="M239" s="13"/>
      <c r="N239" s="13"/>
      <c r="O239" s="13"/>
      <c r="P239" s="14"/>
      <c r="Q239" s="191"/>
      <c r="R239" s="194"/>
      <c r="S239" s="64" t="s">
        <v>34</v>
      </c>
      <c r="T239" s="65" t="e">
        <f ca="1">OFFSET(#REF!,V239,0,1,1)</f>
        <v>#REF!</v>
      </c>
      <c r="U239" s="65" t="e">
        <f ca="1">OFFSET(#REF!,V239,-1,1,1)</f>
        <v>#REF!</v>
      </c>
      <c r="V239" s="65">
        <v>155</v>
      </c>
    </row>
    <row r="240" spans="1:22" ht="19.5" customHeight="1" x14ac:dyDescent="0.2">
      <c r="A240" s="138"/>
      <c r="B240" s="136"/>
      <c r="C240" s="139"/>
      <c r="D240" s="139"/>
      <c r="E240" s="139"/>
      <c r="F240" s="37"/>
      <c r="G240" s="38">
        <v>65</v>
      </c>
      <c r="H240" s="136"/>
      <c r="I240" s="136"/>
      <c r="J240" s="32"/>
      <c r="K240" s="32"/>
      <c r="L240" s="32"/>
      <c r="M240" s="32"/>
      <c r="N240" s="32"/>
      <c r="O240" s="32"/>
      <c r="P240" s="39"/>
      <c r="Q240" s="191"/>
      <c r="R240" s="194"/>
      <c r="S240" s="64"/>
      <c r="T240" s="65"/>
      <c r="U240" s="65"/>
      <c r="V240" s="65"/>
    </row>
    <row r="241" spans="1:22" ht="16.149999999999999" customHeight="1" x14ac:dyDescent="0.2">
      <c r="A241" s="138"/>
      <c r="B241" s="136"/>
      <c r="C241" s="139"/>
      <c r="D241" s="139"/>
      <c r="E241" s="139"/>
      <c r="F241" s="37"/>
      <c r="G241" s="54"/>
      <c r="H241" s="136"/>
      <c r="I241" s="136"/>
      <c r="J241" s="32"/>
      <c r="K241" s="32"/>
      <c r="L241" s="32"/>
      <c r="M241" s="32"/>
      <c r="N241" s="32"/>
      <c r="O241" s="32"/>
      <c r="P241" s="39"/>
      <c r="Q241" s="191"/>
      <c r="R241" s="194"/>
      <c r="S241" s="64"/>
      <c r="T241" s="65"/>
      <c r="U241" s="65"/>
      <c r="V241" s="65"/>
    </row>
    <row r="242" spans="1:22" ht="20.25" customHeight="1" thickBot="1" x14ac:dyDescent="0.25">
      <c r="A242" s="138"/>
      <c r="B242" s="16"/>
      <c r="C242" s="17"/>
      <c r="D242" s="17"/>
      <c r="E242" s="17"/>
      <c r="F242" s="18"/>
      <c r="G242" s="19"/>
      <c r="H242" s="16"/>
      <c r="I242" s="20" t="s">
        <v>14</v>
      </c>
      <c r="J242" s="21">
        <f>SUM(J238:J240)</f>
        <v>0</v>
      </c>
      <c r="K242" s="21">
        <f>SUM(K238:K240)</f>
        <v>126</v>
      </c>
      <c r="L242" s="21">
        <f>SUM(L238:L240)</f>
        <v>6</v>
      </c>
      <c r="M242" s="21">
        <f>SUM(M238:M240)</f>
        <v>132</v>
      </c>
      <c r="N242" s="21">
        <f>SUM(N238:N241)</f>
        <v>655</v>
      </c>
      <c r="O242" s="21">
        <f>SUM(O238:O241)</f>
        <v>787</v>
      </c>
      <c r="P242" s="22">
        <f>SUM(P238:P241)</f>
        <v>13668.8</v>
      </c>
      <c r="Q242" s="192"/>
      <c r="R242" s="195"/>
      <c r="S242" s="64"/>
      <c r="T242" s="65"/>
      <c r="U242" s="65"/>
      <c r="V242" s="65"/>
    </row>
    <row r="243" spans="1:22" ht="18" customHeight="1" x14ac:dyDescent="0.2">
      <c r="A243" s="76">
        <v>45</v>
      </c>
      <c r="B243" s="142" t="s">
        <v>42</v>
      </c>
      <c r="C243" s="145">
        <v>4</v>
      </c>
      <c r="D243" s="145">
        <v>24</v>
      </c>
      <c r="E243" s="145">
        <v>1</v>
      </c>
      <c r="F243" s="35">
        <v>10</v>
      </c>
      <c r="G243" s="23" t="s">
        <v>18</v>
      </c>
      <c r="H243" s="142" t="s">
        <v>40</v>
      </c>
      <c r="I243" s="142" t="s">
        <v>17</v>
      </c>
      <c r="J243" s="36">
        <v>30</v>
      </c>
      <c r="K243" s="36">
        <v>17</v>
      </c>
      <c r="L243" s="36">
        <v>0</v>
      </c>
      <c r="M243" s="36">
        <f>SUM(J243:L243)</f>
        <v>47</v>
      </c>
      <c r="N243" s="36">
        <v>197</v>
      </c>
      <c r="O243" s="36">
        <f>SUM(M243:N243)</f>
        <v>244</v>
      </c>
      <c r="P243" s="26">
        <v>5941.19</v>
      </c>
      <c r="Q243" s="190">
        <v>50856.59</v>
      </c>
      <c r="R243" s="193" t="s">
        <v>51</v>
      </c>
      <c r="S243" s="64" t="s">
        <v>33</v>
      </c>
      <c r="T243" s="65"/>
      <c r="U243" s="65"/>
      <c r="V243" s="65"/>
    </row>
    <row r="244" spans="1:22" ht="18" customHeight="1" x14ac:dyDescent="0.3">
      <c r="A244" s="74" t="s">
        <v>19</v>
      </c>
      <c r="B244" s="53"/>
      <c r="C244" s="54"/>
      <c r="D244" s="54"/>
      <c r="E244" s="54"/>
      <c r="F244" s="11"/>
      <c r="G244" s="59" t="s">
        <v>56</v>
      </c>
      <c r="H244" s="53"/>
      <c r="I244" s="53"/>
      <c r="J244" s="13"/>
      <c r="K244" s="13"/>
      <c r="L244" s="13"/>
      <c r="M244" s="13"/>
      <c r="N244" s="13"/>
      <c r="O244" s="13"/>
      <c r="P244" s="14"/>
      <c r="Q244" s="191"/>
      <c r="R244" s="194"/>
      <c r="S244" s="64" t="s">
        <v>34</v>
      </c>
      <c r="T244" s="65" t="e">
        <f ca="1">OFFSET(#REF!,V244,0,1,1)</f>
        <v>#REF!</v>
      </c>
      <c r="U244" s="65" t="e">
        <f ca="1">OFFSET(#REF!,V244,-1,1,1)</f>
        <v>#REF!</v>
      </c>
      <c r="V244" s="65">
        <v>155</v>
      </c>
    </row>
    <row r="245" spans="1:22" ht="19.5" customHeight="1" x14ac:dyDescent="0.2">
      <c r="A245" s="143"/>
      <c r="B245" s="141"/>
      <c r="C245" s="144"/>
      <c r="D245" s="144"/>
      <c r="E245" s="144"/>
      <c r="F245" s="37"/>
      <c r="G245" s="38">
        <v>70</v>
      </c>
      <c r="H245" s="141"/>
      <c r="I245" s="141"/>
      <c r="J245" s="32"/>
      <c r="K245" s="32"/>
      <c r="L245" s="32"/>
      <c r="M245" s="32"/>
      <c r="N245" s="32"/>
      <c r="O245" s="32"/>
      <c r="P245" s="39"/>
      <c r="Q245" s="191"/>
      <c r="R245" s="194"/>
      <c r="S245" s="64"/>
      <c r="T245" s="65"/>
      <c r="U245" s="65"/>
      <c r="V245" s="65"/>
    </row>
    <row r="246" spans="1:22" ht="16.149999999999999" customHeight="1" x14ac:dyDescent="0.2">
      <c r="A246" s="143"/>
      <c r="B246" s="141"/>
      <c r="C246" s="144"/>
      <c r="D246" s="144"/>
      <c r="E246" s="144"/>
      <c r="F246" s="37"/>
      <c r="G246" s="54"/>
      <c r="H246" s="141"/>
      <c r="I246" s="141"/>
      <c r="J246" s="32"/>
      <c r="K246" s="32"/>
      <c r="L246" s="32"/>
      <c r="M246" s="32"/>
      <c r="N246" s="32"/>
      <c r="O246" s="32"/>
      <c r="P246" s="39"/>
      <c r="Q246" s="191"/>
      <c r="R246" s="194"/>
      <c r="S246" s="64"/>
      <c r="T246" s="65"/>
      <c r="U246" s="65"/>
      <c r="V246" s="65"/>
    </row>
    <row r="247" spans="1:22" ht="20.25" customHeight="1" thickBot="1" x14ac:dyDescent="0.25">
      <c r="A247" s="143"/>
      <c r="B247" s="16"/>
      <c r="C247" s="17"/>
      <c r="D247" s="17"/>
      <c r="E247" s="17"/>
      <c r="F247" s="18"/>
      <c r="G247" s="19"/>
      <c r="H247" s="16"/>
      <c r="I247" s="20" t="s">
        <v>14</v>
      </c>
      <c r="J247" s="21">
        <f>SUM(J243:J245)</f>
        <v>30</v>
      </c>
      <c r="K247" s="21">
        <f>SUM(K243:K245)</f>
        <v>17</v>
      </c>
      <c r="L247" s="21">
        <f>SUM(L243:L245)</f>
        <v>0</v>
      </c>
      <c r="M247" s="21">
        <f>SUM(M243:M245)</f>
        <v>47</v>
      </c>
      <c r="N247" s="21">
        <f>SUM(N243:N246)</f>
        <v>197</v>
      </c>
      <c r="O247" s="21">
        <f>SUM(O243:O246)</f>
        <v>244</v>
      </c>
      <c r="P247" s="22">
        <f>SUM(P243:P246)</f>
        <v>5941.19</v>
      </c>
      <c r="Q247" s="192"/>
      <c r="R247" s="195"/>
      <c r="S247" s="64"/>
      <c r="T247" s="65"/>
      <c r="U247" s="65"/>
      <c r="V247" s="65"/>
    </row>
    <row r="248" spans="1:22" ht="18" customHeight="1" x14ac:dyDescent="0.2">
      <c r="A248" s="76">
        <v>46</v>
      </c>
      <c r="B248" s="142" t="s">
        <v>42</v>
      </c>
      <c r="C248" s="145">
        <v>30</v>
      </c>
      <c r="D248" s="145">
        <v>5</v>
      </c>
      <c r="E248" s="145">
        <v>3</v>
      </c>
      <c r="F248" s="35">
        <v>4.5999999999999996</v>
      </c>
      <c r="G248" s="23" t="s">
        <v>18</v>
      </c>
      <c r="H248" s="142" t="s">
        <v>40</v>
      </c>
      <c r="I248" s="142" t="s">
        <v>17</v>
      </c>
      <c r="J248" s="36">
        <v>45</v>
      </c>
      <c r="K248" s="36">
        <v>18</v>
      </c>
      <c r="L248" s="36">
        <v>0</v>
      </c>
      <c r="M248" s="36">
        <f>SUM(J248:L248)</f>
        <v>63</v>
      </c>
      <c r="N248" s="36">
        <v>200</v>
      </c>
      <c r="O248" s="36">
        <f>SUM(M248:N248)</f>
        <v>263</v>
      </c>
      <c r="P248" s="26">
        <v>7908.45</v>
      </c>
      <c r="Q248" s="190">
        <v>28549.5</v>
      </c>
      <c r="R248" s="193" t="s">
        <v>51</v>
      </c>
      <c r="S248" s="64" t="s">
        <v>33</v>
      </c>
      <c r="T248" s="65"/>
      <c r="U248" s="65"/>
      <c r="V248" s="65"/>
    </row>
    <row r="249" spans="1:22" ht="18" customHeight="1" x14ac:dyDescent="0.3">
      <c r="A249" s="74" t="s">
        <v>19</v>
      </c>
      <c r="B249" s="53"/>
      <c r="C249" s="54"/>
      <c r="D249" s="54"/>
      <c r="E249" s="54"/>
      <c r="F249" s="11"/>
      <c r="G249" s="59" t="s">
        <v>59</v>
      </c>
      <c r="H249" s="53"/>
      <c r="I249" s="53"/>
      <c r="J249" s="13"/>
      <c r="K249" s="13"/>
      <c r="L249" s="13"/>
      <c r="M249" s="13"/>
      <c r="N249" s="13"/>
      <c r="O249" s="13"/>
      <c r="P249" s="14"/>
      <c r="Q249" s="191"/>
      <c r="R249" s="194"/>
      <c r="S249" s="64" t="s">
        <v>34</v>
      </c>
      <c r="T249" s="65" t="e">
        <f ca="1">OFFSET(#REF!,V249,0,1,1)</f>
        <v>#REF!</v>
      </c>
      <c r="U249" s="65" t="e">
        <f ca="1">OFFSET(#REF!,V249,-1,1,1)</f>
        <v>#REF!</v>
      </c>
      <c r="V249" s="65">
        <v>155</v>
      </c>
    </row>
    <row r="250" spans="1:22" ht="19.5" customHeight="1" x14ac:dyDescent="0.2">
      <c r="A250" s="143"/>
      <c r="B250" s="141"/>
      <c r="C250" s="144"/>
      <c r="D250" s="144"/>
      <c r="E250" s="144"/>
      <c r="F250" s="37"/>
      <c r="G250" s="38">
        <v>85</v>
      </c>
      <c r="H250" s="141"/>
      <c r="I250" s="141"/>
      <c r="J250" s="32"/>
      <c r="K250" s="32"/>
      <c r="L250" s="32"/>
      <c r="M250" s="32"/>
      <c r="N250" s="32"/>
      <c r="O250" s="32"/>
      <c r="P250" s="39"/>
      <c r="Q250" s="191"/>
      <c r="R250" s="194"/>
      <c r="S250" s="64"/>
      <c r="T250" s="65"/>
      <c r="U250" s="65"/>
      <c r="V250" s="65"/>
    </row>
    <row r="251" spans="1:22" ht="16.149999999999999" customHeight="1" x14ac:dyDescent="0.2">
      <c r="A251" s="143"/>
      <c r="B251" s="141"/>
      <c r="C251" s="144"/>
      <c r="D251" s="144"/>
      <c r="E251" s="144"/>
      <c r="F251" s="37"/>
      <c r="G251" s="54"/>
      <c r="H251" s="141"/>
      <c r="I251" s="141"/>
      <c r="J251" s="32"/>
      <c r="K251" s="32"/>
      <c r="L251" s="32"/>
      <c r="M251" s="32"/>
      <c r="N251" s="32"/>
      <c r="O251" s="32"/>
      <c r="P251" s="39"/>
      <c r="Q251" s="191"/>
      <c r="R251" s="194"/>
      <c r="S251" s="64"/>
      <c r="T251" s="65"/>
      <c r="U251" s="65"/>
      <c r="V251" s="65"/>
    </row>
    <row r="252" spans="1:22" ht="20.25" customHeight="1" thickBot="1" x14ac:dyDescent="0.25">
      <c r="A252" s="74"/>
      <c r="B252" s="53"/>
      <c r="C252" s="54"/>
      <c r="D252" s="54"/>
      <c r="E252" s="54"/>
      <c r="F252" s="11"/>
      <c r="G252" s="40"/>
      <c r="H252" s="53"/>
      <c r="I252" s="28" t="s">
        <v>14</v>
      </c>
      <c r="J252" s="41">
        <f>SUM(J248:J250)</f>
        <v>45</v>
      </c>
      <c r="K252" s="41">
        <f>SUM(K248:K250)</f>
        <v>18</v>
      </c>
      <c r="L252" s="41">
        <f>SUM(L248:L250)</f>
        <v>0</v>
      </c>
      <c r="M252" s="41">
        <f>SUM(M248:M250)</f>
        <v>63</v>
      </c>
      <c r="N252" s="41">
        <f>SUM(N248:N251)</f>
        <v>200</v>
      </c>
      <c r="O252" s="41">
        <f>SUM(O248:O251)</f>
        <v>263</v>
      </c>
      <c r="P252" s="45">
        <f>SUM(P248:P251)</f>
        <v>7908.45</v>
      </c>
      <c r="Q252" s="191"/>
      <c r="R252" s="194"/>
      <c r="S252" s="64"/>
      <c r="T252" s="65"/>
      <c r="U252" s="65"/>
      <c r="V252" s="65"/>
    </row>
    <row r="253" spans="1:22" ht="20.25" customHeight="1" x14ac:dyDescent="0.2">
      <c r="A253" s="74">
        <v>47</v>
      </c>
      <c r="B253" s="53" t="s">
        <v>72</v>
      </c>
      <c r="C253" s="54">
        <v>9</v>
      </c>
      <c r="D253" s="54">
        <v>8</v>
      </c>
      <c r="E253" s="54">
        <v>1</v>
      </c>
      <c r="F253" s="11">
        <v>10</v>
      </c>
      <c r="G253" s="54" t="s">
        <v>18</v>
      </c>
      <c r="H253" s="53" t="s">
        <v>41</v>
      </c>
      <c r="I253" s="61" t="s">
        <v>16</v>
      </c>
      <c r="J253" s="62">
        <v>0</v>
      </c>
      <c r="K253" s="62">
        <v>0</v>
      </c>
      <c r="L253" s="62">
        <v>0</v>
      </c>
      <c r="M253" s="62">
        <f>SUM(J253:L253)</f>
        <v>0</v>
      </c>
      <c r="N253" s="62">
        <v>156</v>
      </c>
      <c r="O253" s="62">
        <f>SUM(M253:N253)</f>
        <v>156</v>
      </c>
      <c r="P253" s="63">
        <v>159.57</v>
      </c>
      <c r="Q253" s="205">
        <v>883583.52</v>
      </c>
      <c r="R253" s="193" t="s">
        <v>89</v>
      </c>
      <c r="S253" s="64"/>
      <c r="T253" s="65"/>
      <c r="U253" s="65"/>
      <c r="V253" s="65"/>
    </row>
    <row r="254" spans="1:22" ht="20.25" x14ac:dyDescent="0.3">
      <c r="A254" s="74" t="s">
        <v>19</v>
      </c>
      <c r="B254" s="53"/>
      <c r="C254" s="54"/>
      <c r="D254" s="54"/>
      <c r="E254" s="54"/>
      <c r="F254" s="11"/>
      <c r="G254" s="59" t="s">
        <v>91</v>
      </c>
      <c r="H254" s="53"/>
      <c r="I254" s="12" t="s">
        <v>17</v>
      </c>
      <c r="J254" s="13">
        <v>146</v>
      </c>
      <c r="K254" s="13">
        <v>76</v>
      </c>
      <c r="L254" s="13">
        <v>2</v>
      </c>
      <c r="M254" s="13">
        <f>SUM(J254:L254)</f>
        <v>224</v>
      </c>
      <c r="N254" s="13">
        <v>1214</v>
      </c>
      <c r="O254" s="13">
        <f>SUM(M254:N254)</f>
        <v>1438</v>
      </c>
      <c r="P254" s="14">
        <v>28804.47</v>
      </c>
      <c r="Q254" s="203"/>
      <c r="R254" s="210"/>
    </row>
    <row r="255" spans="1:22" ht="20.25" x14ac:dyDescent="0.2">
      <c r="A255" s="74" t="s">
        <v>19</v>
      </c>
      <c r="B255" s="53"/>
      <c r="C255" s="54"/>
      <c r="D255" s="54"/>
      <c r="E255" s="54"/>
      <c r="F255" s="11"/>
      <c r="G255" s="54">
        <v>100</v>
      </c>
      <c r="H255" s="53"/>
      <c r="I255" s="12" t="s">
        <v>43</v>
      </c>
      <c r="J255" s="13">
        <v>0</v>
      </c>
      <c r="K255" s="13">
        <v>0</v>
      </c>
      <c r="L255" s="13">
        <v>0</v>
      </c>
      <c r="M255" s="13">
        <v>0</v>
      </c>
      <c r="N255" s="13">
        <v>206</v>
      </c>
      <c r="O255" s="13">
        <v>206</v>
      </c>
      <c r="P255" s="14">
        <v>10248.83</v>
      </c>
      <c r="Q255" s="203"/>
      <c r="R255" s="210"/>
    </row>
    <row r="256" spans="1:22" ht="20.25" x14ac:dyDescent="0.2">
      <c r="A256" s="78"/>
      <c r="B256" s="53"/>
      <c r="C256" s="54"/>
      <c r="D256" s="54"/>
      <c r="E256" s="54"/>
      <c r="F256" s="11"/>
      <c r="G256" s="54"/>
      <c r="H256" s="53"/>
      <c r="I256" s="53"/>
      <c r="J256" s="13"/>
      <c r="K256" s="13"/>
      <c r="L256" s="13"/>
      <c r="M256" s="13"/>
      <c r="N256" s="13"/>
      <c r="O256" s="13"/>
      <c r="P256" s="14"/>
      <c r="Q256" s="203"/>
      <c r="R256" s="210"/>
    </row>
    <row r="257" spans="1:18" ht="21" thickBot="1" x14ac:dyDescent="0.25">
      <c r="A257" s="183"/>
      <c r="B257" s="109"/>
      <c r="C257" s="110"/>
      <c r="D257" s="110"/>
      <c r="E257" s="110"/>
      <c r="F257" s="111"/>
      <c r="G257" s="30"/>
      <c r="H257" s="109"/>
      <c r="I257" s="28" t="s">
        <v>14</v>
      </c>
      <c r="J257" s="41">
        <f>SUM(J253:J256)</f>
        <v>146</v>
      </c>
      <c r="K257" s="41">
        <f>SUM(K253:K256)</f>
        <v>76</v>
      </c>
      <c r="L257" s="41">
        <f>SUM(L253:L255)</f>
        <v>2</v>
      </c>
      <c r="M257" s="41">
        <f>SUM(M253:M256)</f>
        <v>224</v>
      </c>
      <c r="N257" s="41">
        <f>SUM(N253:N256)</f>
        <v>1576</v>
      </c>
      <c r="O257" s="41">
        <f>SUM(O253:O255)</f>
        <v>1800</v>
      </c>
      <c r="P257" s="42">
        <f>SUM(P253:P256)</f>
        <v>39212.870000000003</v>
      </c>
      <c r="Q257" s="209"/>
      <c r="R257" s="211"/>
    </row>
    <row r="258" spans="1:18" ht="21" thickBot="1" x14ac:dyDescent="0.25">
      <c r="A258" s="112"/>
      <c r="B258" s="113"/>
      <c r="C258" s="114"/>
      <c r="D258" s="114"/>
      <c r="E258" s="114"/>
      <c r="F258" s="115"/>
      <c r="G258" s="116" t="s">
        <v>45</v>
      </c>
      <c r="H258" s="113"/>
      <c r="I258" s="117"/>
      <c r="J258" s="118"/>
      <c r="K258" s="118"/>
      <c r="L258" s="118"/>
      <c r="M258" s="118"/>
      <c r="N258" s="118"/>
      <c r="O258" s="118"/>
      <c r="P258" s="119">
        <v>41173.51</v>
      </c>
      <c r="Q258" s="134"/>
      <c r="R258" s="120"/>
    </row>
    <row r="259" spans="1:18" ht="20.25" customHeight="1" x14ac:dyDescent="0.2">
      <c r="A259" s="78">
        <v>48</v>
      </c>
      <c r="B259" s="50" t="s">
        <v>72</v>
      </c>
      <c r="C259" s="23">
        <v>9</v>
      </c>
      <c r="D259" s="23">
        <v>8</v>
      </c>
      <c r="E259" s="23">
        <v>2</v>
      </c>
      <c r="F259" s="24">
        <v>6.4</v>
      </c>
      <c r="G259" s="23" t="s">
        <v>18</v>
      </c>
      <c r="H259" s="181" t="s">
        <v>41</v>
      </c>
      <c r="I259" s="46" t="s">
        <v>16</v>
      </c>
      <c r="J259" s="25">
        <v>0</v>
      </c>
      <c r="K259" s="25">
        <v>0</v>
      </c>
      <c r="L259" s="25">
        <v>0</v>
      </c>
      <c r="M259" s="25">
        <v>0</v>
      </c>
      <c r="N259" s="25">
        <v>16</v>
      </c>
      <c r="O259" s="25">
        <f>SUM(M259+N259)</f>
        <v>16</v>
      </c>
      <c r="P259" s="26">
        <v>15.91</v>
      </c>
      <c r="Q259" s="206">
        <v>586790.04</v>
      </c>
      <c r="R259" s="212" t="s">
        <v>89</v>
      </c>
    </row>
    <row r="260" spans="1:18" ht="20.25" x14ac:dyDescent="0.3">
      <c r="A260" s="74"/>
      <c r="B260" s="53"/>
      <c r="C260" s="54"/>
      <c r="D260" s="54"/>
      <c r="E260" s="54"/>
      <c r="F260" s="11"/>
      <c r="G260" s="59" t="s">
        <v>91</v>
      </c>
      <c r="H260" s="53"/>
      <c r="I260" s="12" t="s">
        <v>17</v>
      </c>
      <c r="J260" s="13">
        <v>264</v>
      </c>
      <c r="K260" s="13">
        <v>55</v>
      </c>
      <c r="L260" s="13">
        <v>1</v>
      </c>
      <c r="M260" s="13">
        <v>320</v>
      </c>
      <c r="N260" s="13">
        <v>964</v>
      </c>
      <c r="O260" s="13">
        <f>SUM(M260:N260)</f>
        <v>1284</v>
      </c>
      <c r="P260" s="14">
        <v>41349.089999999997</v>
      </c>
      <c r="Q260" s="191"/>
      <c r="R260" s="213"/>
    </row>
    <row r="261" spans="1:18" ht="20.25" x14ac:dyDescent="0.2">
      <c r="A261" s="182"/>
      <c r="B261" s="180"/>
      <c r="C261" s="184"/>
      <c r="D261" s="184"/>
      <c r="E261" s="184"/>
      <c r="F261" s="37"/>
      <c r="G261" s="54">
        <v>100</v>
      </c>
      <c r="H261" s="180"/>
      <c r="I261" s="12" t="s">
        <v>43</v>
      </c>
      <c r="J261" s="32">
        <v>0</v>
      </c>
      <c r="K261" s="32">
        <v>0</v>
      </c>
      <c r="L261" s="32">
        <v>0</v>
      </c>
      <c r="M261" s="32">
        <v>0</v>
      </c>
      <c r="N261" s="32">
        <v>71</v>
      </c>
      <c r="O261" s="32">
        <v>71</v>
      </c>
      <c r="P261" s="39">
        <v>3522.36</v>
      </c>
      <c r="Q261" s="191"/>
      <c r="R261" s="213"/>
    </row>
    <row r="262" spans="1:18" ht="21" thickBot="1" x14ac:dyDescent="0.25">
      <c r="A262" s="182"/>
      <c r="B262" s="180"/>
      <c r="C262" s="184"/>
      <c r="D262" s="184"/>
      <c r="E262" s="184"/>
      <c r="F262" s="37"/>
      <c r="G262" s="184"/>
      <c r="H262" s="180"/>
      <c r="I262" s="28" t="s">
        <v>14</v>
      </c>
      <c r="J262" s="41">
        <f>SUM(J259:J261)</f>
        <v>264</v>
      </c>
      <c r="K262" s="41">
        <f>SUM(K259:K261)</f>
        <v>55</v>
      </c>
      <c r="L262" s="41">
        <f>SUM(L259:L259)</f>
        <v>0</v>
      </c>
      <c r="M262" s="41">
        <f>SUM(M259:M261)</f>
        <v>320</v>
      </c>
      <c r="N262" s="41">
        <f>SUM(N259:N261)</f>
        <v>1051</v>
      </c>
      <c r="O262" s="41">
        <f>SUM(O259:O261)</f>
        <v>1371</v>
      </c>
      <c r="P262" s="45">
        <f>SUM(P259:P261)</f>
        <v>44887.360000000001</v>
      </c>
      <c r="Q262" s="192"/>
      <c r="R262" s="214"/>
    </row>
    <row r="263" spans="1:18" ht="21" thickBot="1" x14ac:dyDescent="0.25">
      <c r="A263" s="112"/>
      <c r="B263" s="124"/>
      <c r="C263" s="125"/>
      <c r="D263" s="125"/>
      <c r="E263" s="125"/>
      <c r="F263" s="115"/>
      <c r="G263" s="116" t="s">
        <v>45</v>
      </c>
      <c r="H263" s="124"/>
      <c r="I263" s="117"/>
      <c r="J263" s="118"/>
      <c r="K263" s="118"/>
      <c r="L263" s="118"/>
      <c r="M263" s="118"/>
      <c r="N263" s="118"/>
      <c r="O263" s="118"/>
      <c r="P263" s="126">
        <v>47131.73</v>
      </c>
      <c r="Q263" s="175"/>
      <c r="R263" s="128"/>
    </row>
    <row r="264" spans="1:18" ht="20.25" x14ac:dyDescent="0.2">
      <c r="A264" s="78">
        <v>49</v>
      </c>
      <c r="B264" s="181" t="s">
        <v>72</v>
      </c>
      <c r="C264" s="185">
        <v>9</v>
      </c>
      <c r="D264" s="185">
        <v>10</v>
      </c>
      <c r="E264" s="185">
        <v>5</v>
      </c>
      <c r="F264" s="35">
        <v>8.6</v>
      </c>
      <c r="G264" s="82" t="s">
        <v>18</v>
      </c>
      <c r="H264" s="186" t="s">
        <v>41</v>
      </c>
      <c r="I264" s="181" t="s">
        <v>17</v>
      </c>
      <c r="J264" s="36">
        <v>257</v>
      </c>
      <c r="K264" s="36">
        <v>110</v>
      </c>
      <c r="L264" s="36">
        <v>2</v>
      </c>
      <c r="M264" s="36">
        <v>369</v>
      </c>
      <c r="N264" s="36">
        <v>1318</v>
      </c>
      <c r="O264" s="36">
        <f>SUM(M264:N264)</f>
        <v>1687</v>
      </c>
      <c r="P264" s="26">
        <v>46488.97</v>
      </c>
      <c r="Q264" s="190">
        <v>781581.79</v>
      </c>
      <c r="R264" s="193" t="s">
        <v>89</v>
      </c>
    </row>
    <row r="265" spans="1:18" ht="20.25" x14ac:dyDescent="0.3">
      <c r="A265" s="74" t="s">
        <v>19</v>
      </c>
      <c r="B265" s="53"/>
      <c r="C265" s="54"/>
      <c r="D265" s="54"/>
      <c r="E265" s="54"/>
      <c r="F265" s="11"/>
      <c r="G265" s="59" t="s">
        <v>54</v>
      </c>
      <c r="H265" s="53"/>
      <c r="I265" s="53" t="s">
        <v>43</v>
      </c>
      <c r="J265" s="13">
        <v>0</v>
      </c>
      <c r="K265" s="13">
        <v>0</v>
      </c>
      <c r="L265" s="13">
        <v>0</v>
      </c>
      <c r="M265" s="13">
        <v>0</v>
      </c>
      <c r="N265" s="13">
        <v>120</v>
      </c>
      <c r="O265" s="13">
        <f>SUM(M265:N265)</f>
        <v>120</v>
      </c>
      <c r="P265" s="14">
        <v>5967.94</v>
      </c>
      <c r="Q265" s="191"/>
      <c r="R265" s="194"/>
    </row>
    <row r="266" spans="1:18" ht="20.25" x14ac:dyDescent="0.2">
      <c r="A266" s="182"/>
      <c r="B266" s="180"/>
      <c r="C266" s="184"/>
      <c r="D266" s="184"/>
      <c r="E266" s="184"/>
      <c r="F266" s="37"/>
      <c r="G266" s="38">
        <v>90</v>
      </c>
      <c r="H266" s="180"/>
      <c r="I266" s="180"/>
      <c r="J266" s="32"/>
      <c r="K266" s="32"/>
      <c r="L266" s="32"/>
      <c r="M266" s="32"/>
      <c r="N266" s="32"/>
      <c r="O266" s="32"/>
      <c r="P266" s="39"/>
      <c r="Q266" s="191"/>
      <c r="R266" s="194"/>
    </row>
    <row r="267" spans="1:18" ht="20.25" x14ac:dyDescent="0.2">
      <c r="A267" s="182"/>
      <c r="B267" s="180"/>
      <c r="C267" s="184"/>
      <c r="D267" s="184"/>
      <c r="E267" s="184"/>
      <c r="F267" s="37"/>
      <c r="G267" s="54"/>
      <c r="H267" s="180"/>
      <c r="I267" s="180"/>
      <c r="J267" s="32"/>
      <c r="K267" s="32"/>
      <c r="L267" s="32"/>
      <c r="M267" s="32"/>
      <c r="N267" s="32"/>
      <c r="O267" s="32"/>
      <c r="P267" s="39"/>
      <c r="Q267" s="191"/>
      <c r="R267" s="194"/>
    </row>
    <row r="268" spans="1:18" ht="21" thickBot="1" x14ac:dyDescent="0.25">
      <c r="A268" s="182"/>
      <c r="B268" s="180"/>
      <c r="C268" s="184"/>
      <c r="D268" s="184"/>
      <c r="E268" s="184"/>
      <c r="F268" s="37"/>
      <c r="G268" s="38"/>
      <c r="H268" s="180"/>
      <c r="I268" s="28" t="s">
        <v>14</v>
      </c>
      <c r="J268" s="41">
        <f>SUM(J264:J266)</f>
        <v>257</v>
      </c>
      <c r="K268" s="41">
        <f>SUM(K264:K266)</f>
        <v>110</v>
      </c>
      <c r="L268" s="41">
        <f>SUM(L264:L266)</f>
        <v>2</v>
      </c>
      <c r="M268" s="41">
        <f>SUM(M264:M266)</f>
        <v>369</v>
      </c>
      <c r="N268" s="41">
        <f>SUM(N264:N267)</f>
        <v>1438</v>
      </c>
      <c r="O268" s="41">
        <f>SUM(O264:O267)</f>
        <v>1807</v>
      </c>
      <c r="P268" s="45">
        <f>SUM(P264:P267)</f>
        <v>52456.91</v>
      </c>
      <c r="Q268" s="192"/>
      <c r="R268" s="195"/>
    </row>
    <row r="269" spans="1:18" ht="21" thickBot="1" x14ac:dyDescent="0.25">
      <c r="A269" s="112"/>
      <c r="B269" s="124"/>
      <c r="C269" s="125"/>
      <c r="D269" s="125"/>
      <c r="E269" s="125"/>
      <c r="F269" s="115"/>
      <c r="G269" s="116" t="s">
        <v>45</v>
      </c>
      <c r="H269" s="113" t="s">
        <v>41</v>
      </c>
      <c r="I269" s="117"/>
      <c r="J269" s="118"/>
      <c r="K269" s="118"/>
      <c r="L269" s="118"/>
      <c r="M269" s="118"/>
      <c r="N269" s="118"/>
      <c r="O269" s="129"/>
      <c r="P269" s="126">
        <v>55079.76</v>
      </c>
      <c r="Q269" s="134"/>
      <c r="R269" s="127"/>
    </row>
    <row r="270" spans="1:18" ht="21" thickBot="1" x14ac:dyDescent="0.25">
      <c r="A270" s="112"/>
      <c r="B270" s="124"/>
      <c r="C270" s="161"/>
      <c r="D270" s="125"/>
      <c r="E270" s="125"/>
      <c r="F270" s="115"/>
      <c r="G270" s="114"/>
      <c r="H270" s="124"/>
      <c r="I270" s="117"/>
      <c r="J270" s="118"/>
      <c r="K270" s="118"/>
      <c r="L270" s="118"/>
      <c r="M270" s="118"/>
      <c r="N270" s="118"/>
      <c r="O270" s="118"/>
      <c r="P270" s="126"/>
      <c r="Q270" s="175"/>
      <c r="R270" s="135"/>
    </row>
    <row r="271" spans="1:18" ht="21" thickBot="1" x14ac:dyDescent="0.25">
      <c r="A271" s="153"/>
      <c r="B271" s="154"/>
      <c r="C271" s="155"/>
      <c r="D271" s="156"/>
      <c r="E271" s="156"/>
      <c r="F271" s="154"/>
      <c r="G271" s="157"/>
      <c r="H271" s="157"/>
      <c r="I271" s="157"/>
      <c r="J271" s="158"/>
      <c r="K271" s="158"/>
      <c r="L271" s="158"/>
      <c r="M271" s="158"/>
      <c r="N271" s="158"/>
      <c r="O271" s="158"/>
      <c r="P271" s="159"/>
      <c r="Q271" s="176"/>
      <c r="R271" s="160"/>
    </row>
    <row r="272" spans="1:18" ht="20.25" x14ac:dyDescent="0.2">
      <c r="A272" s="79"/>
      <c r="B272" s="80" t="s">
        <v>48</v>
      </c>
      <c r="C272" s="81"/>
      <c r="D272" s="82"/>
      <c r="E272" s="82"/>
      <c r="F272" s="46">
        <f>SUM(F7:F271)</f>
        <v>370.89000000000004</v>
      </c>
      <c r="G272" s="215" t="s">
        <v>46</v>
      </c>
      <c r="H272" s="216"/>
      <c r="I272" s="217"/>
      <c r="J272" s="83"/>
      <c r="K272" s="83"/>
      <c r="L272" s="83"/>
      <c r="M272" s="83"/>
      <c r="N272" s="83"/>
      <c r="O272" s="84">
        <v>24251</v>
      </c>
      <c r="P272" s="152">
        <v>720113.79</v>
      </c>
      <c r="Q272" s="177">
        <f>SUM(Q7:Q271)</f>
        <v>7191943.379999999</v>
      </c>
      <c r="R272" s="51"/>
    </row>
    <row r="273" spans="1:18" ht="20.25" x14ac:dyDescent="0.2">
      <c r="A273" s="85"/>
      <c r="B273" s="12"/>
      <c r="C273" s="40"/>
      <c r="D273" s="40"/>
      <c r="E273" s="40" t="s">
        <v>24</v>
      </c>
      <c r="F273" s="12"/>
      <c r="G273" s="12"/>
      <c r="H273" s="12"/>
      <c r="I273" s="47"/>
      <c r="J273" s="40"/>
      <c r="K273" s="40"/>
      <c r="L273" s="40"/>
      <c r="M273" s="40"/>
      <c r="N273" s="12" t="s">
        <v>92</v>
      </c>
      <c r="O273" s="40"/>
      <c r="P273" s="48"/>
      <c r="Q273" s="178"/>
      <c r="R273" s="43"/>
    </row>
    <row r="274" spans="1:18" ht="20.25" x14ac:dyDescent="0.2">
      <c r="B274" s="9"/>
      <c r="C274" s="8"/>
      <c r="D274" s="8"/>
      <c r="E274" s="8"/>
      <c r="F274" s="9"/>
      <c r="G274" s="8"/>
      <c r="H274" s="9"/>
      <c r="I274" s="9"/>
      <c r="J274" s="10"/>
      <c r="K274" s="10"/>
      <c r="L274" s="10"/>
      <c r="M274" s="10"/>
      <c r="N274" s="10"/>
      <c r="O274" s="10"/>
      <c r="P274" s="10"/>
      <c r="Q274" s="171"/>
      <c r="R274" s="10"/>
    </row>
    <row r="275" spans="1:18" ht="20.25" x14ac:dyDescent="0.2">
      <c r="B275" s="9"/>
      <c r="C275" s="8"/>
      <c r="D275" s="8"/>
      <c r="E275" s="8"/>
      <c r="F275" s="9" t="s">
        <v>25</v>
      </c>
      <c r="G275" s="9"/>
      <c r="H275" s="9"/>
      <c r="I275" s="15"/>
      <c r="J275" s="49"/>
      <c r="K275" s="8"/>
      <c r="L275" s="8"/>
      <c r="M275" s="8" t="s">
        <v>49</v>
      </c>
      <c r="N275" s="8"/>
      <c r="O275" s="10"/>
      <c r="P275" s="10"/>
      <c r="Q275" s="171"/>
      <c r="R275" s="10"/>
    </row>
    <row r="276" spans="1:18" ht="20.25" x14ac:dyDescent="0.2">
      <c r="B276" s="207" t="s">
        <v>90</v>
      </c>
      <c r="C276" s="207"/>
      <c r="D276" s="207"/>
      <c r="E276" s="207"/>
      <c r="O276" s="10"/>
      <c r="P276" s="10"/>
      <c r="Q276" s="171"/>
      <c r="R276" s="10"/>
    </row>
    <row r="277" spans="1:18" ht="20.25" x14ac:dyDescent="0.2">
      <c r="B277" s="207"/>
      <c r="C277" s="207"/>
      <c r="D277" s="207"/>
      <c r="E277" s="207"/>
      <c r="F277" s="9"/>
      <c r="G277" s="8"/>
      <c r="H277" s="9"/>
      <c r="I277" s="9"/>
      <c r="J277" s="8"/>
      <c r="K277" s="208"/>
      <c r="L277" s="208"/>
      <c r="M277" s="208"/>
      <c r="N277" s="8"/>
      <c r="O277" s="10"/>
      <c r="P277" s="10"/>
      <c r="Q277" s="171"/>
      <c r="R277" s="10"/>
    </row>
    <row r="289" spans="15:18" x14ac:dyDescent="0.2">
      <c r="O289" s="3"/>
      <c r="P289" s="7"/>
    </row>
    <row r="290" spans="15:18" x14ac:dyDescent="0.2">
      <c r="O290" s="3"/>
      <c r="P290" s="7"/>
      <c r="R290" s="5" t="s">
        <v>38</v>
      </c>
    </row>
    <row r="291" spans="15:18" x14ac:dyDescent="0.2">
      <c r="O291" s="3"/>
      <c r="P291" s="7"/>
    </row>
  </sheetData>
  <sheetProtection selectLockedCells="1" autoFilter="0"/>
  <sortState ref="B10:Q385">
    <sortCondition ref="B385"/>
  </sortState>
  <mergeCells count="126">
    <mergeCell ref="R7:R11"/>
    <mergeCell ref="Q13:Q17"/>
    <mergeCell ref="R13:R17"/>
    <mergeCell ref="R76:R80"/>
    <mergeCell ref="Q93:Q97"/>
    <mergeCell ref="Q243:Q247"/>
    <mergeCell ref="R243:R247"/>
    <mergeCell ref="G12:I12"/>
    <mergeCell ref="G18:I18"/>
    <mergeCell ref="Q7:Q11"/>
    <mergeCell ref="Q188:Q192"/>
    <mergeCell ref="R188:R192"/>
    <mergeCell ref="Q183:Q187"/>
    <mergeCell ref="R183:R187"/>
    <mergeCell ref="Q148:Q152"/>
    <mergeCell ref="R148:R152"/>
    <mergeCell ref="Q153:Q157"/>
    <mergeCell ref="R153:R157"/>
    <mergeCell ref="Q123:Q127"/>
    <mergeCell ref="R123:R127"/>
    <mergeCell ref="R39:R44"/>
    <mergeCell ref="R45:R51"/>
    <mergeCell ref="R52:R57"/>
    <mergeCell ref="R58:R62"/>
    <mergeCell ref="A2:R2"/>
    <mergeCell ref="N5:N6"/>
    <mergeCell ref="O5:O6"/>
    <mergeCell ref="F5:F6"/>
    <mergeCell ref="A5:A6"/>
    <mergeCell ref="B5:B6"/>
    <mergeCell ref="C5:C6"/>
    <mergeCell ref="D5:D6"/>
    <mergeCell ref="E5:E6"/>
    <mergeCell ref="P5:P6"/>
    <mergeCell ref="Q5:Q6"/>
    <mergeCell ref="J5:M5"/>
    <mergeCell ref="G5:G6"/>
    <mergeCell ref="H5:H6"/>
    <mergeCell ref="I5:I6"/>
    <mergeCell ref="R5:R6"/>
    <mergeCell ref="A3:R3"/>
    <mergeCell ref="R64:R68"/>
    <mergeCell ref="Q45:Q50"/>
    <mergeCell ref="R103:R107"/>
    <mergeCell ref="R93:R97"/>
    <mergeCell ref="Q19:Q23"/>
    <mergeCell ref="R19:R23"/>
    <mergeCell ref="R173:R177"/>
    <mergeCell ref="Q87:Q91"/>
    <mergeCell ref="R87:R91"/>
    <mergeCell ref="Q70:Q74"/>
    <mergeCell ref="R70:R74"/>
    <mergeCell ref="Q82:Q85"/>
    <mergeCell ref="R82:R85"/>
    <mergeCell ref="Q118:Q122"/>
    <mergeCell ref="Q163:Q167"/>
    <mergeCell ref="Q103:Q107"/>
    <mergeCell ref="Q76:Q80"/>
    <mergeCell ref="R24:R31"/>
    <mergeCell ref="R32:R38"/>
    <mergeCell ref="Q58:Q62"/>
    <mergeCell ref="Q98:Q102"/>
    <mergeCell ref="R98:R102"/>
    <mergeCell ref="R108:R112"/>
    <mergeCell ref="R113:R117"/>
    <mergeCell ref="R118:R122"/>
    <mergeCell ref="R158:R162"/>
    <mergeCell ref="R163:R167"/>
    <mergeCell ref="Q168:Q172"/>
    <mergeCell ref="R168:R172"/>
    <mergeCell ref="Q133:Q137"/>
    <mergeCell ref="R133:R137"/>
    <mergeCell ref="Q138:Q142"/>
    <mergeCell ref="R138:R142"/>
    <mergeCell ref="Q143:Q147"/>
    <mergeCell ref="R143:R147"/>
    <mergeCell ref="B276:E277"/>
    <mergeCell ref="K277:M277"/>
    <mergeCell ref="R198:R202"/>
    <mergeCell ref="Q248:Q252"/>
    <mergeCell ref="R248:R252"/>
    <mergeCell ref="Q193:Q197"/>
    <mergeCell ref="R193:R197"/>
    <mergeCell ref="Q178:Q182"/>
    <mergeCell ref="R178:R182"/>
    <mergeCell ref="Q198:Q202"/>
    <mergeCell ref="Q264:Q268"/>
    <mergeCell ref="R264:R268"/>
    <mergeCell ref="Q253:Q257"/>
    <mergeCell ref="R253:R257"/>
    <mergeCell ref="Q259:Q262"/>
    <mergeCell ref="R259:R262"/>
    <mergeCell ref="G272:I272"/>
    <mergeCell ref="G23:I23"/>
    <mergeCell ref="G31:I31"/>
    <mergeCell ref="Q24:Q31"/>
    <mergeCell ref="G38:I38"/>
    <mergeCell ref="Q52:Q56"/>
    <mergeCell ref="Q39:Q43"/>
    <mergeCell ref="Q32:Q38"/>
    <mergeCell ref="G44:I44"/>
    <mergeCell ref="G51:I51"/>
    <mergeCell ref="G57:I57"/>
    <mergeCell ref="Q108:Q112"/>
    <mergeCell ref="Q158:Q162"/>
    <mergeCell ref="Q233:Q237"/>
    <mergeCell ref="Q64:Q68"/>
    <mergeCell ref="R233:R237"/>
    <mergeCell ref="Q238:Q242"/>
    <mergeCell ref="R238:R242"/>
    <mergeCell ref="Q203:Q207"/>
    <mergeCell ref="R203:R207"/>
    <mergeCell ref="Q208:Q212"/>
    <mergeCell ref="R208:R212"/>
    <mergeCell ref="Q128:Q132"/>
    <mergeCell ref="R128:R132"/>
    <mergeCell ref="Q213:Q217"/>
    <mergeCell ref="R213:R217"/>
    <mergeCell ref="Q218:Q222"/>
    <mergeCell ref="Q113:Q117"/>
    <mergeCell ref="R218:R222"/>
    <mergeCell ref="Q223:Q227"/>
    <mergeCell ref="R223:R227"/>
    <mergeCell ref="Q228:Q232"/>
    <mergeCell ref="R228:R232"/>
    <mergeCell ref="Q173:Q177"/>
  </mergeCells>
  <pageMargins left="0.23622047244094491" right="0.23622047244094491" top="0" bottom="0" header="0.31496062992125984" footer="0.31496062992125984"/>
  <pageSetup paperSize="9" scale="55" fitToHeight="0" orientation="landscape" r:id="rId1"/>
  <colBreaks count="1" manualBreakCount="1">
    <brk id="2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Извещение</vt:lpstr>
      <vt:lpstr>Извещение!Заголовки_для_печати</vt:lpstr>
      <vt:lpstr>Извещение!Область_печати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Гельшат Р. Салихова</cp:lastModifiedBy>
  <cp:lastPrinted>2022-03-09T11:19:23Z</cp:lastPrinted>
  <dcterms:created xsi:type="dcterms:W3CDTF">1996-10-08T23:32:33Z</dcterms:created>
  <dcterms:modified xsi:type="dcterms:W3CDTF">2022-03-18T11:46:16Z</dcterms:modified>
</cp:coreProperties>
</file>